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https://gizonline.sharepoint.com/sites/CountryOfficeGIZUA-BVertrge/Freigegebene Dokumente/B Verträge/21.9025.4/83478006 Climate risk/3 Tender/"/>
    </mc:Choice>
  </mc:AlternateContent>
  <xr:revisionPtr revIDLastSave="21" documentId="13_ncr:1_{208481ED-3029-4F65-A733-CA81D25340ED}" xr6:coauthVersionLast="47" xr6:coauthVersionMax="47" xr10:uidLastSave="{D75A0B67-20BD-46B1-9B4E-D2E5E31CF225}"/>
  <bookViews>
    <workbookView xWindow="-110" yWindow="-110" windowWidth="19420" windowHeight="11500" activeTab="2" xr2:uid="{00000000-000D-0000-FFFF-FFFF00000000}"/>
  </bookViews>
  <sheets>
    <sheet name="Bidder 1-5" sheetId="10" r:id="rId1"/>
    <sheet name="Bidder 6-10" sheetId="15" r:id="rId2"/>
    <sheet name="Annex 3_Scoring_en" sheetId="16" r:id="rId3"/>
  </sheets>
  <definedNames>
    <definedName name="_xlnm.Print_Area" localSheetId="2">'Annex 3_Scoring_en'!$A$1:$L$63</definedName>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63" i="16" l="1"/>
  <c r="E62" i="16"/>
  <c r="E16" i="16"/>
  <c r="J2" i="16"/>
  <c r="M5" i="10" l="1"/>
  <c r="D40" i="15"/>
  <c r="N40" i="15" s="1"/>
  <c r="D41" i="15"/>
  <c r="L41" i="15" s="1"/>
  <c r="D42" i="15"/>
  <c r="N42" i="15" s="1"/>
  <c r="D43" i="15"/>
  <c r="H43" i="15" s="1"/>
  <c r="D44" i="15"/>
  <c r="N44" i="15" s="1"/>
  <c r="D45" i="15"/>
  <c r="N45" i="15" s="1"/>
  <c r="D46" i="15"/>
  <c r="N46" i="15" s="1"/>
  <c r="D47" i="15"/>
  <c r="H47" i="15" s="1"/>
  <c r="D48" i="10"/>
  <c r="D48" i="15" s="1"/>
  <c r="D50" i="15"/>
  <c r="N50" i="15" s="1"/>
  <c r="D51" i="15"/>
  <c r="H51" i="15" s="1"/>
  <c r="D52" i="15"/>
  <c r="F52" i="15" s="1"/>
  <c r="D53" i="15"/>
  <c r="N53" i="15" s="1"/>
  <c r="D54" i="15"/>
  <c r="N54" i="15" s="1"/>
  <c r="D55" i="15"/>
  <c r="H55" i="15" s="1"/>
  <c r="D56" i="15"/>
  <c r="F56" i="15" s="1"/>
  <c r="D57" i="15"/>
  <c r="L57" i="15" s="1"/>
  <c r="D58" i="10"/>
  <c r="D58" i="15" s="1"/>
  <c r="D60" i="15"/>
  <c r="N60" i="15" s="1"/>
  <c r="D61" i="15"/>
  <c r="N61" i="15" s="1"/>
  <c r="D62" i="15"/>
  <c r="H62" i="15" s="1"/>
  <c r="D63" i="15"/>
  <c r="J63" i="15" s="1"/>
  <c r="D64" i="15"/>
  <c r="L64" i="15" s="1"/>
  <c r="D65" i="15"/>
  <c r="N65" i="15" s="1"/>
  <c r="D66" i="15"/>
  <c r="D67" i="15"/>
  <c r="J67" i="15" s="1"/>
  <c r="D68" i="10"/>
  <c r="D68" i="15" s="1"/>
  <c r="D70" i="15"/>
  <c r="J70" i="15" s="1"/>
  <c r="D71" i="15"/>
  <c r="L71" i="15" s="1"/>
  <c r="D72" i="15"/>
  <c r="F72" i="15" s="1"/>
  <c r="D73" i="15"/>
  <c r="J73" i="15" s="1"/>
  <c r="D74" i="15"/>
  <c r="N74" i="15" s="1"/>
  <c r="D75" i="15"/>
  <c r="L75" i="15" s="1"/>
  <c r="D76" i="15"/>
  <c r="D77" i="15"/>
  <c r="L77" i="15" s="1"/>
  <c r="D78" i="10"/>
  <c r="D78" i="15" s="1"/>
  <c r="D80" i="15"/>
  <c r="N80" i="15" s="1"/>
  <c r="D81" i="15"/>
  <c r="N81" i="15" s="1"/>
  <c r="D82" i="15"/>
  <c r="J82" i="15" s="1"/>
  <c r="D83" i="15"/>
  <c r="N83" i="15" s="1"/>
  <c r="D84" i="15"/>
  <c r="D85" i="15"/>
  <c r="H85" i="15" s="1"/>
  <c r="D86" i="15"/>
  <c r="N86" i="15" s="1"/>
  <c r="D87" i="15"/>
  <c r="N87" i="15" s="1"/>
  <c r="D88" i="10"/>
  <c r="D88" i="15" s="1"/>
  <c r="D90" i="15"/>
  <c r="N90" i="15" s="1"/>
  <c r="D91" i="15"/>
  <c r="N91" i="15" s="1"/>
  <c r="D92" i="15"/>
  <c r="L92" i="15" s="1"/>
  <c r="D93" i="15"/>
  <c r="H93" i="15" s="1"/>
  <c r="D94" i="15"/>
  <c r="N94" i="15" s="1"/>
  <c r="D95" i="15"/>
  <c r="N95" i="15" s="1"/>
  <c r="D96" i="15"/>
  <c r="N96" i="15" s="1"/>
  <c r="D97" i="10"/>
  <c r="D97" i="15" s="1"/>
  <c r="D99" i="15"/>
  <c r="N99" i="15" s="1"/>
  <c r="D100" i="15"/>
  <c r="J100" i="15" s="1"/>
  <c r="D101" i="15"/>
  <c r="F101" i="15" s="1"/>
  <c r="D102" i="15"/>
  <c r="L102" i="15" s="1"/>
  <c r="D103" i="15"/>
  <c r="N103" i="15" s="1"/>
  <c r="D104" i="15"/>
  <c r="L104" i="15" s="1"/>
  <c r="D105" i="15"/>
  <c r="F105" i="15" s="1"/>
  <c r="D106" i="10"/>
  <c r="D106" i="15" s="1"/>
  <c r="D108" i="15"/>
  <c r="J108" i="15" s="1"/>
  <c r="D109" i="15"/>
  <c r="H109" i="15" s="1"/>
  <c r="D110" i="15"/>
  <c r="N110" i="15" s="1"/>
  <c r="D111" i="10"/>
  <c r="D111" i="15" s="1"/>
  <c r="D14" i="10"/>
  <c r="D14" i="15" s="1"/>
  <c r="D18" i="10"/>
  <c r="D18" i="15" s="1"/>
  <c r="D22" i="10"/>
  <c r="D22" i="15" s="1"/>
  <c r="D26" i="10"/>
  <c r="D26" i="15" s="1"/>
  <c r="D30" i="10"/>
  <c r="D30" i="15" s="1"/>
  <c r="D35" i="10"/>
  <c r="D35" i="15" s="1"/>
  <c r="D12" i="15"/>
  <c r="J12" i="15" s="1"/>
  <c r="D13" i="15"/>
  <c r="L13" i="15" s="1"/>
  <c r="D16" i="15"/>
  <c r="N16" i="15" s="1"/>
  <c r="D17" i="15"/>
  <c r="N17" i="15" s="1"/>
  <c r="D20" i="15"/>
  <c r="F20" i="15" s="1"/>
  <c r="D21" i="15"/>
  <c r="J21" i="15" s="1"/>
  <c r="D24" i="15"/>
  <c r="H24" i="15" s="1"/>
  <c r="D25" i="15"/>
  <c r="L25" i="15" s="1"/>
  <c r="D28" i="15"/>
  <c r="F28" i="15" s="1"/>
  <c r="D29" i="15"/>
  <c r="N29" i="15" s="1"/>
  <c r="D32" i="15"/>
  <c r="H32" i="15" s="1"/>
  <c r="D33" i="15"/>
  <c r="H33" i="15" s="1"/>
  <c r="D34" i="15"/>
  <c r="N34" i="15" s="1"/>
  <c r="D36" i="15"/>
  <c r="L36" i="15" s="1"/>
  <c r="M4" i="15"/>
  <c r="M3" i="15"/>
  <c r="M2" i="15"/>
  <c r="G3" i="15"/>
  <c r="C3" i="15"/>
  <c r="C4" i="15"/>
  <c r="C5" i="15"/>
  <c r="C2" i="15"/>
  <c r="P115" i="15"/>
  <c r="P114" i="15"/>
  <c r="P113" i="15"/>
  <c r="P112" i="15"/>
  <c r="P111" i="15"/>
  <c r="P110" i="15"/>
  <c r="P109" i="15"/>
  <c r="N109" i="15"/>
  <c r="P108" i="15"/>
  <c r="N108" i="15"/>
  <c r="L108" i="15"/>
  <c r="H108" i="15"/>
  <c r="F108" i="15"/>
  <c r="P107" i="15"/>
  <c r="P106" i="15"/>
  <c r="P105" i="15"/>
  <c r="L105" i="15"/>
  <c r="P104" i="15"/>
  <c r="J104" i="15"/>
  <c r="H104" i="15"/>
  <c r="P103" i="15"/>
  <c r="P102" i="15"/>
  <c r="N102" i="15"/>
  <c r="P101" i="15"/>
  <c r="L101" i="15"/>
  <c r="J101" i="15"/>
  <c r="H101" i="15"/>
  <c r="P100" i="15"/>
  <c r="N100" i="15"/>
  <c r="L100" i="15"/>
  <c r="H100" i="15"/>
  <c r="F100" i="15"/>
  <c r="P99" i="15"/>
  <c r="F99" i="15"/>
  <c r="P98" i="15"/>
  <c r="P97" i="15"/>
  <c r="P96" i="15"/>
  <c r="J96" i="15"/>
  <c r="P95" i="15"/>
  <c r="P94" i="15"/>
  <c r="P93" i="15"/>
  <c r="N93" i="15"/>
  <c r="L93" i="15"/>
  <c r="J93" i="15"/>
  <c r="P92" i="15"/>
  <c r="N92" i="15"/>
  <c r="J92" i="15"/>
  <c r="H92" i="15"/>
  <c r="F92" i="15"/>
  <c r="P91" i="15"/>
  <c r="F90" i="15"/>
  <c r="P90" i="15"/>
  <c r="J90" i="15"/>
  <c r="H90" i="15"/>
  <c r="P89" i="15"/>
  <c r="P88" i="15"/>
  <c r="P87" i="15"/>
  <c r="P86" i="15"/>
  <c r="P85" i="15"/>
  <c r="N85" i="15"/>
  <c r="L85" i="15"/>
  <c r="J85" i="15"/>
  <c r="P84" i="15"/>
  <c r="N84" i="15"/>
  <c r="L84" i="15"/>
  <c r="J84" i="15"/>
  <c r="H84" i="15"/>
  <c r="F84" i="15"/>
  <c r="P83" i="15"/>
  <c r="J83" i="15"/>
  <c r="F83" i="15"/>
  <c r="P82" i="15"/>
  <c r="P81" i="15"/>
  <c r="P80" i="15"/>
  <c r="J80" i="15"/>
  <c r="P79" i="15"/>
  <c r="P78" i="15"/>
  <c r="P77" i="15"/>
  <c r="N77" i="15"/>
  <c r="J77" i="15"/>
  <c r="H77" i="15"/>
  <c r="F77" i="15"/>
  <c r="P76" i="15"/>
  <c r="N76" i="15"/>
  <c r="L76" i="15"/>
  <c r="J76" i="15"/>
  <c r="H76" i="15"/>
  <c r="F76" i="15"/>
  <c r="P75" i="15"/>
  <c r="N75" i="15"/>
  <c r="P74" i="15"/>
  <c r="J74" i="15"/>
  <c r="H74" i="15"/>
  <c r="F74" i="15"/>
  <c r="P73" i="15"/>
  <c r="P72" i="15"/>
  <c r="P71" i="15"/>
  <c r="P70" i="15"/>
  <c r="P69" i="15"/>
  <c r="P68" i="15"/>
  <c r="P67" i="15"/>
  <c r="N67" i="15"/>
  <c r="L67" i="15"/>
  <c r="P66" i="15"/>
  <c r="N66" i="15"/>
  <c r="L66" i="15"/>
  <c r="J66" i="15"/>
  <c r="H66" i="15"/>
  <c r="F66" i="15"/>
  <c r="P65" i="15"/>
  <c r="P64" i="15"/>
  <c r="N64" i="15"/>
  <c r="H64" i="15"/>
  <c r="F64" i="15"/>
  <c r="P63" i="15"/>
  <c r="P62" i="15"/>
  <c r="P61" i="15"/>
  <c r="P60" i="15"/>
  <c r="P59" i="15"/>
  <c r="P58" i="15"/>
  <c r="P57" i="15"/>
  <c r="N57" i="15"/>
  <c r="H57" i="15"/>
  <c r="P56" i="15"/>
  <c r="N56" i="15"/>
  <c r="J56" i="15"/>
  <c r="H56" i="15"/>
  <c r="P55" i="15"/>
  <c r="P54" i="15"/>
  <c r="H54" i="15"/>
  <c r="F54" i="15"/>
  <c r="P53" i="15"/>
  <c r="P52" i="15"/>
  <c r="P51" i="15"/>
  <c r="P50" i="15"/>
  <c r="P49" i="15"/>
  <c r="P48" i="15"/>
  <c r="P47" i="15"/>
  <c r="L47" i="15"/>
  <c r="J47" i="15"/>
  <c r="P46" i="15"/>
  <c r="P45" i="15"/>
  <c r="J45" i="15"/>
  <c r="P44" i="15"/>
  <c r="P43" i="15"/>
  <c r="P42" i="15"/>
  <c r="P41" i="15"/>
  <c r="F41" i="15"/>
  <c r="P40" i="15"/>
  <c r="P39" i="15"/>
  <c r="P38" i="15"/>
  <c r="P37" i="15"/>
  <c r="P36" i="15"/>
  <c r="F36" i="15"/>
  <c r="P35" i="15"/>
  <c r="P34" i="15"/>
  <c r="P33" i="15"/>
  <c r="P32" i="15"/>
  <c r="L32" i="15"/>
  <c r="J32" i="15"/>
  <c r="P31" i="15"/>
  <c r="P30" i="15"/>
  <c r="P29" i="15"/>
  <c r="L29" i="15"/>
  <c r="J29" i="15"/>
  <c r="H29" i="15"/>
  <c r="P28" i="15"/>
  <c r="L28" i="15"/>
  <c r="J28" i="15"/>
  <c r="P27" i="15"/>
  <c r="P26" i="15"/>
  <c r="P25" i="15"/>
  <c r="P24" i="15"/>
  <c r="J24" i="15"/>
  <c r="P23" i="15"/>
  <c r="P22" i="15"/>
  <c r="P21" i="15"/>
  <c r="P20" i="15"/>
  <c r="L20" i="15"/>
  <c r="P19" i="15"/>
  <c r="P18" i="15"/>
  <c r="P17" i="15"/>
  <c r="P16" i="15"/>
  <c r="P15" i="15"/>
  <c r="P14" i="15"/>
  <c r="P13" i="15"/>
  <c r="P12" i="15"/>
  <c r="N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22" i="10" s="1"/>
  <c r="N17" i="10"/>
  <c r="N18" i="10" s="1"/>
  <c r="N16" i="10"/>
  <c r="N13" i="10"/>
  <c r="N12" i="10"/>
  <c r="L36" i="10"/>
  <c r="L34" i="10"/>
  <c r="L32" i="10"/>
  <c r="L33" i="10"/>
  <c r="L35" i="10" s="1"/>
  <c r="L29" i="10"/>
  <c r="L28" i="10"/>
  <c r="L30" i="10" s="1"/>
  <c r="L25" i="10"/>
  <c r="L24" i="10"/>
  <c r="L21" i="10"/>
  <c r="L20" i="10"/>
  <c r="L17" i="10"/>
  <c r="L16" i="10"/>
  <c r="L13" i="10"/>
  <c r="L12" i="10"/>
  <c r="J36" i="10"/>
  <c r="J34" i="10"/>
  <c r="J33" i="10"/>
  <c r="J32" i="10"/>
  <c r="J29" i="10"/>
  <c r="J28" i="10"/>
  <c r="J25" i="10"/>
  <c r="J24" i="10"/>
  <c r="J21" i="10"/>
  <c r="J20" i="10"/>
  <c r="J22" i="10" s="1"/>
  <c r="J17" i="10"/>
  <c r="J16" i="10"/>
  <c r="J18" i="10" s="1"/>
  <c r="J13" i="10"/>
  <c r="J12" i="10"/>
  <c r="H36" i="10"/>
  <c r="H34" i="10"/>
  <c r="H33" i="10"/>
  <c r="H32" i="10"/>
  <c r="H29" i="10"/>
  <c r="H28" i="10"/>
  <c r="H30" i="10" s="1"/>
  <c r="H25" i="10"/>
  <c r="H24" i="10"/>
  <c r="H21" i="10"/>
  <c r="H22" i="10" s="1"/>
  <c r="H20" i="10"/>
  <c r="H17" i="10"/>
  <c r="H16" i="10"/>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3" i="10"/>
  <c r="F12" i="10"/>
  <c r="L22" i="10"/>
  <c r="H106" i="10"/>
  <c r="J30" i="10"/>
  <c r="N30" i="10"/>
  <c r="H14" i="10"/>
  <c r="N111" i="10"/>
  <c r="F106" i="10"/>
  <c r="F30" i="10"/>
  <c r="F42" i="15" l="1"/>
  <c r="N41" i="15"/>
  <c r="H42" i="15"/>
  <c r="J42" i="15"/>
  <c r="L42" i="15"/>
  <c r="F81" i="15"/>
  <c r="H81" i="15"/>
  <c r="H72" i="15"/>
  <c r="H50" i="15"/>
  <c r="L81" i="15"/>
  <c r="J81" i="15"/>
  <c r="J72" i="15"/>
  <c r="L72" i="15"/>
  <c r="N72" i="15"/>
  <c r="J51" i="15"/>
  <c r="N51" i="15"/>
  <c r="J88" i="10"/>
  <c r="L82" i="15"/>
  <c r="F82" i="15"/>
  <c r="H88" i="10"/>
  <c r="N88" i="10"/>
  <c r="N82" i="15"/>
  <c r="N88" i="15" s="1"/>
  <c r="L70" i="15"/>
  <c r="L63" i="15"/>
  <c r="F61" i="15"/>
  <c r="H61" i="15"/>
  <c r="N52" i="15"/>
  <c r="L50" i="15"/>
  <c r="F50" i="15"/>
  <c r="J50" i="15"/>
  <c r="F45" i="15"/>
  <c r="N14" i="10"/>
  <c r="J60" i="15"/>
  <c r="L40" i="15"/>
  <c r="J26" i="10"/>
  <c r="L24" i="15"/>
  <c r="L26" i="15" s="1"/>
  <c r="F13" i="15"/>
  <c r="F14" i="15" s="1"/>
  <c r="H13" i="15"/>
  <c r="H14" i="15" s="1"/>
  <c r="J13" i="15"/>
  <c r="J14" i="15" s="1"/>
  <c r="N13" i="15"/>
  <c r="N14" i="15" s="1"/>
  <c r="J91" i="15"/>
  <c r="N97" i="10"/>
  <c r="N78" i="10"/>
  <c r="F73" i="15"/>
  <c r="F75" i="15"/>
  <c r="L73" i="15"/>
  <c r="N73" i="15"/>
  <c r="J78" i="10"/>
  <c r="J65" i="15"/>
  <c r="L65" i="15"/>
  <c r="H65" i="15"/>
  <c r="N63" i="15"/>
  <c r="F60" i="15"/>
  <c r="H68" i="10"/>
  <c r="J68" i="10"/>
  <c r="N68" i="10"/>
  <c r="H60" i="15"/>
  <c r="L60" i="15"/>
  <c r="F57" i="15"/>
  <c r="L55" i="15"/>
  <c r="J57" i="15"/>
  <c r="J55" i="15"/>
  <c r="N58" i="10"/>
  <c r="J58" i="10"/>
  <c r="L52" i="15"/>
  <c r="L51" i="15"/>
  <c r="F51" i="15"/>
  <c r="F46" i="15"/>
  <c r="N48" i="10"/>
  <c r="J41" i="15"/>
  <c r="H41" i="15"/>
  <c r="J48" i="10"/>
  <c r="F40" i="15"/>
  <c r="H48" i="10"/>
  <c r="H40" i="15"/>
  <c r="J40" i="15"/>
  <c r="F34" i="15"/>
  <c r="J34" i="15"/>
  <c r="H35" i="10"/>
  <c r="N33" i="15"/>
  <c r="N35" i="15" s="1"/>
  <c r="J35" i="10"/>
  <c r="H28" i="15"/>
  <c r="N28" i="15"/>
  <c r="N30" i="15" s="1"/>
  <c r="H30" i="15"/>
  <c r="N25" i="15"/>
  <c r="N21" i="15"/>
  <c r="J20" i="15"/>
  <c r="N20" i="15"/>
  <c r="H20" i="15"/>
  <c r="F18" i="10"/>
  <c r="L18" i="10"/>
  <c r="J17" i="15"/>
  <c r="H18" i="10"/>
  <c r="L12" i="15"/>
  <c r="F14" i="10"/>
  <c r="F17" i="15"/>
  <c r="J33" i="15"/>
  <c r="L43" i="15"/>
  <c r="H52" i="15"/>
  <c r="F80" i="15"/>
  <c r="L17" i="15"/>
  <c r="L96" i="15"/>
  <c r="F96" i="15"/>
  <c r="H105" i="15"/>
  <c r="H17" i="15"/>
  <c r="F29" i="15"/>
  <c r="F30" i="15" s="1"/>
  <c r="L33" i="15"/>
  <c r="N43" i="15"/>
  <c r="J52" i="15"/>
  <c r="L56" i="15"/>
  <c r="F65" i="15"/>
  <c r="H80" i="15"/>
  <c r="F91" i="15"/>
  <c r="H96" i="15"/>
  <c r="H99" i="15"/>
  <c r="F104" i="15"/>
  <c r="J105" i="15"/>
  <c r="L61" i="15"/>
  <c r="N32" i="15"/>
  <c r="N71" i="15"/>
  <c r="F16" i="15"/>
  <c r="N24" i="15"/>
  <c r="N26" i="15" s="1"/>
  <c r="L30" i="15"/>
  <c r="J44" i="15"/>
  <c r="H46" i="15"/>
  <c r="F53" i="15"/>
  <c r="J64" i="15"/>
  <c r="H73" i="15"/>
  <c r="L74" i="15"/>
  <c r="H82" i="15"/>
  <c r="L90" i="15"/>
  <c r="J99" i="15"/>
  <c r="N104" i="15"/>
  <c r="J109" i="15"/>
  <c r="F44" i="15"/>
  <c r="L80" i="15"/>
  <c r="N105" i="15"/>
  <c r="H44" i="15"/>
  <c r="H16" i="15"/>
  <c r="L21" i="15"/>
  <c r="L22" i="15" s="1"/>
  <c r="F33" i="15"/>
  <c r="L44" i="15"/>
  <c r="J53" i="15"/>
  <c r="J62" i="15"/>
  <c r="L109" i="15"/>
  <c r="J35" i="15"/>
  <c r="J43" i="15"/>
  <c r="H58" i="10"/>
  <c r="H78" i="10"/>
  <c r="H97" i="10"/>
  <c r="J30" i="15"/>
  <c r="N18" i="15"/>
  <c r="N35" i="10"/>
  <c r="D37" i="10"/>
  <c r="D37" i="15" s="1"/>
  <c r="J97" i="10"/>
  <c r="L48" i="10"/>
  <c r="L58" i="10"/>
  <c r="L68" i="10"/>
  <c r="L78" i="10"/>
  <c r="L88" i="10"/>
  <c r="L97" i="10"/>
  <c r="H26" i="10"/>
  <c r="H37" i="10" s="1"/>
  <c r="J14" i="10"/>
  <c r="L14" i="10"/>
  <c r="L14" i="15"/>
  <c r="N111" i="15"/>
  <c r="F35" i="10"/>
  <c r="J22" i="15"/>
  <c r="N26" i="10"/>
  <c r="F48" i="10"/>
  <c r="F58" i="10"/>
  <c r="F68" i="10"/>
  <c r="F78" i="10"/>
  <c r="F88" i="10"/>
  <c r="F97" i="10"/>
  <c r="J111" i="10"/>
  <c r="L26" i="10"/>
  <c r="N22" i="15"/>
  <c r="N97" i="15"/>
  <c r="J16" i="15"/>
  <c r="J18" i="15" s="1"/>
  <c r="H36" i="15"/>
  <c r="J46" i="15"/>
  <c r="N47" i="15"/>
  <c r="J54" i="15"/>
  <c r="N55" i="15"/>
  <c r="L62" i="15"/>
  <c r="N70" i="15"/>
  <c r="F87" i="15"/>
  <c r="F95" i="15"/>
  <c r="L16" i="15"/>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J25" i="15"/>
  <c r="J26" i="15" s="1"/>
  <c r="F32" i="15"/>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J106" i="15" s="1"/>
  <c r="L110" i="15"/>
  <c r="L111" i="15" s="1"/>
  <c r="N48" i="15" l="1"/>
  <c r="N68" i="15"/>
  <c r="N58" i="15"/>
  <c r="L78" i="15"/>
  <c r="N37" i="10"/>
  <c r="L48" i="15"/>
  <c r="N78" i="15"/>
  <c r="J78" i="15"/>
  <c r="J68" i="15"/>
  <c r="N112" i="10"/>
  <c r="J58" i="15"/>
  <c r="F58" i="15"/>
  <c r="H58" i="15"/>
  <c r="F112" i="10"/>
  <c r="L112" i="10"/>
  <c r="H112" i="10"/>
  <c r="H113" i="10" s="1"/>
  <c r="H114" i="10" s="1"/>
  <c r="J112" i="10"/>
  <c r="J37" i="10"/>
  <c r="F37" i="10"/>
  <c r="L37" i="10"/>
  <c r="H22" i="15"/>
  <c r="H18" i="15"/>
  <c r="L18" i="15"/>
  <c r="H106" i="15"/>
  <c r="J48" i="15"/>
  <c r="L37" i="15"/>
  <c r="N106" i="15"/>
  <c r="J88" i="15"/>
  <c r="F18" i="15"/>
  <c r="F35" i="15"/>
  <c r="H48" i="15"/>
  <c r="L68" i="15"/>
  <c r="H97" i="15"/>
  <c r="H88" i="15"/>
  <c r="F68" i="15"/>
  <c r="J97" i="15"/>
  <c r="H68" i="15"/>
  <c r="L58" i="15"/>
  <c r="F97" i="15"/>
  <c r="N37" i="15"/>
  <c r="F88" i="15"/>
  <c r="L106" i="15"/>
  <c r="F106" i="15"/>
  <c r="F78" i="15"/>
  <c r="J37" i="15"/>
  <c r="F48" i="15"/>
  <c r="D113" i="10"/>
  <c r="D113" i="15" s="1"/>
  <c r="H78" i="15"/>
  <c r="L97" i="15"/>
  <c r="F26" i="15"/>
  <c r="F37" i="15" s="1"/>
  <c r="L88" i="15"/>
  <c r="N112" i="15" l="1"/>
  <c r="N113" i="15" s="1"/>
  <c r="N114" i="15" s="1"/>
  <c r="N113" i="10"/>
  <c r="N114" i="10" s="1"/>
  <c r="L113" i="10"/>
  <c r="L114" i="10" s="1"/>
  <c r="F113" i="10"/>
  <c r="F114" i="10" s="1"/>
  <c r="J113" i="10"/>
  <c r="J114" i="10" s="1"/>
  <c r="H37" i="15"/>
  <c r="L112" i="15"/>
  <c r="L113" i="15" s="1"/>
  <c r="L114" i="15" s="1"/>
  <c r="H112" i="15"/>
  <c r="J112" i="15"/>
  <c r="J113" i="15" s="1"/>
  <c r="J114" i="15" s="1"/>
  <c r="F112" i="15"/>
  <c r="F113" i="15" s="1"/>
  <c r="F114" i="15" s="1"/>
  <c r="H113" i="15" l="1"/>
  <c r="H114" i="15" s="1"/>
  <c r="J115" i="10" s="1"/>
  <c r="J115" i="15" l="1"/>
  <c r="N115" i="10"/>
  <c r="F115" i="10"/>
  <c r="H115" i="10"/>
  <c r="L115" i="10"/>
  <c r="L115" i="15"/>
  <c r="N115" i="15"/>
  <c r="F115" i="15"/>
  <c r="H115" i="15"/>
</calcChain>
</file>

<file path=xl/sharedStrings.xml><?xml version="1.0" encoding="utf-8"?>
<sst xmlns="http://schemas.openxmlformats.org/spreadsheetml/2006/main" count="725" uniqueCount="245">
  <si>
    <t>Grid for the technical assessment of bids below the EU threshold</t>
  </si>
  <si>
    <t>Bidder 1 to 5</t>
  </si>
  <si>
    <t>Org. unit</t>
  </si>
  <si>
    <t>3700</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</si>
  <si>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</si>
  <si>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</si>
  <si>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</si>
  <si>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</si>
  <si>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</si>
  <si>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</si>
  <si>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</si>
  <si>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</si>
  <si>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</si>
  <si>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</si>
  <si>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</si>
  <si>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</si>
  <si>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</si>
  <si>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</si>
  <si>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</si>
  <si>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</si>
  <si>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</si>
  <si>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</si>
  <si>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</si>
  <si>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</si>
  <si>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</si>
  <si>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</si>
  <si>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</si>
  <si>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</si>
  <si>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</si>
  <si>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</si>
  <si>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</si>
  <si>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</si>
  <si>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</si>
  <si>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</si>
  <si>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</si>
  <si>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</si>
  <si>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</si>
  <si>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</si>
  <si>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</si>
  <si>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</si>
  <si>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</si>
  <si>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</si>
  <si>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</si>
  <si>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</si>
  <si>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</si>
  <si>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</si>
  <si>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</si>
  <si>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</si>
  <si>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</si>
  <si>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</si>
  <si>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</si>
  <si>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</si>
  <si>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</si>
  <si>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</si>
  <si>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</si>
  <si>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</si>
  <si>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</si>
  <si>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</si>
  <si>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</si>
  <si>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</si>
  <si>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</si>
  <si>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</si>
  <si>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</si>
  <si>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</si>
  <si>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</si>
  <si>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</si>
  <si>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</si>
  <si>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</si>
  <si>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</si>
  <si>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</si>
  <si>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</si>
  <si>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</si>
  <si>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</si>
  <si>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</si>
  <si>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</si>
  <si>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</si>
  <si>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</si>
  <si>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</si>
  <si>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</si>
  <si>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</si>
  <si>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</si>
  <si>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</si>
  <si>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</si>
  <si>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</si>
  <si>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</si>
  <si>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</si>
  <si>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</si>
  <si>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</si>
  <si>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</si>
  <si>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</si>
  <si>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</si>
  <si>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</si>
  <si>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</si>
  <si>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</si>
  <si>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</si>
  <si>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</si>
  <si>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</si>
  <si>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</si>
  <si>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</si>
  <si>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</si>
  <si>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</si>
  <si>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</si>
  <si>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</si>
  <si>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</si>
  <si>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</si>
  <si>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</si>
  <si>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</si>
  <si>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</si>
  <si>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</si>
  <si>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</si>
  <si>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</si>
  <si>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</si>
  <si>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</si>
  <si>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</si>
  <si>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</si>
  <si>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</si>
  <si>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</si>
  <si>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</si>
  <si>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</si>
  <si>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</si>
  <si>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</si>
  <si>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</si>
  <si>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</si>
  <si>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</si>
  <si>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</si>
  <si>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</si>
  <si>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</si>
  <si>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</si>
  <si>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</si>
  <si>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</si>
  <si>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</si>
  <si>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</si>
  <si>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</si>
  <si>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</si>
  <si>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</si>
  <si>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</si>
  <si>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</si>
  <si>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</si>
  <si>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</si>
  <si>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</si>
  <si>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</si>
  <si>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</si>
  <si>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</si>
  <si>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</si>
  <si>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</si>
  <si>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</si>
  <si>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</si>
  <si>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</si>
  <si>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</si>
  <si>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</si>
  <si>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</si>
  <si>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</si>
  <si>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</si>
  <si>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</si>
  <si>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</si>
  <si>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</si>
  <si>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</si>
  <si>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</si>
  <si>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</si>
  <si>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</si>
  <si>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</si>
  <si>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</si>
  <si>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</si>
  <si>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</si>
  <si>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</si>
  <si>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</si>
  <si>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</si>
  <si>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</si>
  <si>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</si>
  <si>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</si>
  <si>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</si>
  <si>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</si>
  <si>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</si>
  <si>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</si>
  <si>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</si>
  <si>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</si>
  <si>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</si>
  <si>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</si>
  <si>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</si>
  <si>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</si>
  <si>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</si>
  <si>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</si>
  <si>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</si>
  <si>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</si>
  <si>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</si>
  <si>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Promotion Green Deal Readiness in the Eastern Partnership Countries (PROGRESS)/EU4ClimateResilience</t>
  </si>
  <si>
    <t>21.9025.4-012.00</t>
  </si>
  <si>
    <t>Oliver Schoenweger</t>
  </si>
  <si>
    <t>Artem Sadomov</t>
  </si>
  <si>
    <t>Scoring of Evaluation Scheme for Technical Assessment of Offers</t>
  </si>
  <si>
    <t>page 1</t>
  </si>
  <si>
    <t>Section/
Division</t>
  </si>
  <si>
    <t xml:space="preserve">Climate Risk and Vulnerability Assessment of Crop Farming  and Animal Husbandry sectors of Ukraine  </t>
  </si>
  <si>
    <t xml:space="preserve">Project Processing No.                 </t>
  </si>
  <si>
    <t xml:space="preserve"> PN: 21.9025.4-012.00</t>
  </si>
  <si>
    <t xml:space="preserve">Criteria </t>
  </si>
  <si>
    <t>Weight %</t>
  </si>
  <si>
    <t>Information to submit</t>
  </si>
  <si>
    <t>Scoring</t>
  </si>
  <si>
    <t>1.</t>
  </si>
  <si>
    <t>Assessment of technical-methodological concept</t>
  </si>
  <si>
    <t xml:space="preserve">Interpretation of the objectives in the ToRs, critical examination of
tasks </t>
  </si>
  <si>
    <t>The concept contains the tasks to be performed with reference to the objectives of the services put out to tender (see Chapter 1 Context).</t>
  </si>
  <si>
    <t xml:space="preserve">9 points for the full understanding of all the points mentioned in the ToRs . In case the bid surpasses expectations and addresses all of the requirements in the ToRs and where necessary offers innovative solutions (10 points) </t>
  </si>
  <si>
    <t>The concept which  presents and justifies the explicit strategy with which tenderer intends to provide the services for which it is responsible (see Chapter 2 Tasks to be performed)</t>
  </si>
  <si>
    <t xml:space="preserve">9 points for a clear and justified description of the contractor's strategy in delivering the tendered services. In case the bid surpasses expectations and addresses all of the requirements in the ToRs and where necessary offers innovative solutions (10 points) </t>
  </si>
  <si>
    <t xml:space="preserve"> -</t>
  </si>
  <si>
    <t xml:space="preserve"> - </t>
  </si>
  <si>
    <t xml:space="preserve">Steering structure </t>
  </si>
  <si>
    <t>The concept contains a description of the key processes of the services for which the bidder is responsible and an operational plan or schedule for a description of how the services according to ToR Tasks are to be provided. Description of the necessary work steps. Provided the network schedule (Gantt schedule) for the execution of works.</t>
  </si>
  <si>
    <t xml:space="preserve">9 points for comprehensive operational plan or schedule for a description of how the services according to ToR  are to be provided. In case the bid surpasses expectations and addresses all of the requirements in the ToRs and where necessary offers innovative solutions (10 points) </t>
  </si>
  <si>
    <t xml:space="preserve">Further requirments </t>
  </si>
  <si>
    <t xml:space="preserve">. . </t>
  </si>
  <si>
    <t>Assessment of qualification criteria of Team Leader</t>
  </si>
  <si>
    <t>Qualifications</t>
  </si>
  <si>
    <t>CV and other documents reflecting education</t>
  </si>
  <si>
    <t>Full score for meeting the requirements, otherwise - 0</t>
  </si>
  <si>
    <t>Language</t>
  </si>
  <si>
    <t>CV and other documents reflecting language proficiency</t>
  </si>
  <si>
    <t xml:space="preserve">10 points for C1-level or more language proficiency in English; 5 points for B2 (English); 0 points for less than B2(English);                                                </t>
  </si>
  <si>
    <t>General professional experience, years</t>
  </si>
  <si>
    <t xml:space="preserve">CV and other documents reflecting professional experiences. </t>
  </si>
  <si>
    <t>Full score for 15 years  or more; decrease by 1 point for each year of experience, which is less than 15 but more or equal 8. The score is 0 if experience is less than 8 years.</t>
  </si>
  <si>
    <t>Specific professional experience, years</t>
  </si>
  <si>
    <t xml:space="preserve">Full score (10 points) for 10 or more years; 5 points for  5-9  years;  if less than 5 years - 0 points </t>
  </si>
  <si>
    <t>Leadership/ management experience, years and number of project</t>
  </si>
  <si>
    <t xml:space="preserve">Full score (10 points) for 3 or more years; decrease by 1 point for each year of experience (for 1-2 years) ; if less than 1 year  - 0 points </t>
  </si>
  <si>
    <t xml:space="preserve">Regional Experience </t>
  </si>
  <si>
    <t xml:space="preserve">Full score (10 points) for 10 or more years; decrease by 1 point for each year of experience (for 9-6 years) ; if less than 6 years  - 0 points </t>
  </si>
  <si>
    <t>Development cooperation experience</t>
  </si>
  <si>
    <t>Other</t>
  </si>
  <si>
    <t>Assessment of qualification criteria of Key Expert 1</t>
  </si>
  <si>
    <t xml:space="preserve">10 points for B1-level or more language proficiency in English; 5 points for A2 (English); 0 points for less than A2 (English);                                                </t>
  </si>
  <si>
    <t>Full score (10 points) for 12 or more years; decrease by 1 point for each year of experience (for 11-6 years) ; if less than 6 years  - 0 points</t>
  </si>
  <si>
    <t xml:space="preserve">Full score (10 points) for 10 or more years; 5 points for  5 years;  if less than 5 years - 0 points </t>
  </si>
  <si>
    <t>Leadership/management experience, years and number of project</t>
  </si>
  <si>
    <t>Experience in the field of technical cooperation, years</t>
  </si>
  <si>
    <t xml:space="preserve">Assessment of qualification criteria of Key Expert 2 </t>
  </si>
  <si>
    <t xml:space="preserve">Full score (10 points) for 10 or more years; 5 points for  5-9 years;  if less than 5 years - 0 points </t>
  </si>
  <si>
    <t xml:space="preserve">Assessment of qualification criteria of Key Expert 3 </t>
  </si>
  <si>
    <t xml:space="preserve">Full score (10 points) for 6 or more years; decrease by 1 point for each year of experience (for 2-5 years); if less than 2 years  - 0 points </t>
  </si>
  <si>
    <t xml:space="preserve">Full score (10 points) for 3 or more years; 5 points for  2 years;  if less than 2 years - 0 points </t>
  </si>
  <si>
    <t>Assessment of qualification criteria of Key Expert 4</t>
  </si>
  <si>
    <t xml:space="preserve">Full score (10 points) for 5 or more years; decrease by 1 point for each year of experience (for 2-4 years); if less than 2 years  - 0 points </t>
  </si>
  <si>
    <t>Total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</si>
</sst>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font>
      <sz val="8"/>
      <name val="Arial"/>
    </font>
    <font>
      <sz val="11"/>
      <color theme="1"/>
      <name val="Calibri"/>
      <family val="2"/>
      <charset val="204"/>
      <scheme val="minor"/>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
      <sz val="10"/>
      <name val="Arial"/>
      <family val="2"/>
      <charset val="204"/>
    </font>
    <font>
      <b/>
      <sz val="36"/>
      <name val="GTZ-Logo"/>
    </font>
    <font>
      <b/>
      <sz val="14"/>
      <name val="Arial"/>
      <family val="2"/>
    </font>
    <font>
      <b/>
      <sz val="12"/>
      <name val="Arial"/>
      <family val="2"/>
    </font>
    <font>
      <sz val="10"/>
      <name val="Arial"/>
    </font>
    <font>
      <b/>
      <sz val="12"/>
      <name val="Arial"/>
    </font>
    <font>
      <b/>
      <sz val="9"/>
      <name val="Arial"/>
      <family val="2"/>
    </font>
    <font>
      <sz val="11"/>
      <color theme="1"/>
      <name val="Arial"/>
      <family val="2"/>
      <charset val="204"/>
    </font>
    <font>
      <sz val="8"/>
      <name val="Arial"/>
      <family val="2"/>
      <charset val="204"/>
    </font>
    <font>
      <sz val="11"/>
      <color theme="1"/>
      <name val="Symbol"/>
      <family val="1"/>
      <charset val="2"/>
    </font>
  </fonts>
  <fills count="10">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
      <patternFill patternType="gray125">
        <bgColor indexed="22"/>
      </patternFill>
    </fill>
    <fill>
      <patternFill patternType="solid">
        <fgColor theme="7" tint="0.79998168889431442"/>
        <bgColor indexed="64"/>
      </patternFill>
    </fill>
  </fills>
  <borders count="36">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indexed="64"/>
      </left>
      <right/>
      <top/>
      <bottom style="thin">
        <color indexed="64"/>
      </bottom>
      <diagonal/>
    </border>
    <border>
      <left style="thin">
        <color indexed="64"/>
      </left>
      <right/>
      <top/>
      <bottom/>
      <diagonal/>
    </border>
  </borders>
  <cellStyleXfs count="6">
    <xf numFmtId="0" fontId="0" fillId="0" borderId="0"/>
    <xf numFmtId="9" fontId="8" fillId="0" borderId="0" applyFont="0" applyFill="0" applyBorder="0" applyAlignment="0" applyProtection="0"/>
    <xf numFmtId="0" fontId="12" fillId="0" borderId="0" applyNumberFormat="0" applyFill="0" applyBorder="0" applyAlignment="0" applyProtection="0"/>
    <xf numFmtId="0" fontId="15" fillId="0" borderId="0"/>
    <xf numFmtId="0" fontId="1" fillId="0" borderId="0"/>
    <xf numFmtId="0" fontId="23" fillId="0" borderId="0"/>
  </cellStyleXfs>
  <cellXfs count="283">
    <xf numFmtId="0" fontId="0" fillId="0" borderId="0" xfId="0"/>
    <xf numFmtId="0" fontId="0" fillId="0" borderId="0" xfId="0" applyAlignment="1">
      <alignment vertical="center"/>
    </xf>
    <xf numFmtId="0" fontId="2" fillId="0" borderId="0" xfId="0" applyFont="1" applyAlignment="1">
      <alignment vertical="center"/>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0" borderId="0" xfId="0" applyFont="1" applyAlignment="1">
      <alignment horizontal="left" vertical="top"/>
    </xf>
    <xf numFmtId="0" fontId="0" fillId="0" borderId="2" xfId="0" applyBorder="1" applyAlignment="1">
      <alignment vertical="center" wrapText="1"/>
    </xf>
    <xf numFmtId="49" fontId="2"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3"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2" fillId="0" borderId="5" xfId="0" applyNumberFormat="1" applyFont="1" applyBorder="1" applyAlignment="1">
      <alignment horizontal="center" vertical="center"/>
    </xf>
    <xf numFmtId="49" fontId="2" fillId="0" borderId="18"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4" fillId="0" borderId="19" xfId="0" applyNumberFormat="1" applyFont="1" applyBorder="1" applyAlignment="1">
      <alignment horizontal="center" vertical="center"/>
    </xf>
    <xf numFmtId="1" fontId="3" fillId="5" borderId="13" xfId="1" applyNumberFormat="1" applyFont="1" applyFill="1" applyBorder="1" applyAlignment="1" applyProtection="1">
      <alignment horizontal="right" vertical="center"/>
    </xf>
    <xf numFmtId="49" fontId="2"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9" fillId="0" borderId="3" xfId="0" applyNumberFormat="1" applyFont="1" applyBorder="1" applyAlignment="1">
      <alignment horizontal="right" vertical="center"/>
    </xf>
    <xf numFmtId="1" fontId="11" fillId="0" borderId="3" xfId="0" applyNumberFormat="1" applyFont="1" applyBorder="1" applyAlignment="1">
      <alignment horizontal="right" vertical="center"/>
    </xf>
    <xf numFmtId="9" fontId="2" fillId="7" borderId="14" xfId="1" applyFont="1" applyFill="1" applyBorder="1" applyAlignment="1" applyProtection="1">
      <alignment horizontal="right" vertical="center"/>
      <protection locked="0"/>
    </xf>
    <xf numFmtId="9" fontId="2" fillId="7" borderId="15" xfId="1" applyFont="1" applyFill="1" applyBorder="1" applyAlignment="1" applyProtection="1">
      <alignment horizontal="right" vertical="center"/>
      <protection locked="0"/>
    </xf>
    <xf numFmtId="9" fontId="3" fillId="2" borderId="3" xfId="1" applyFont="1" applyFill="1" applyBorder="1" applyAlignment="1" applyProtection="1">
      <alignment horizontal="right" vertical="center"/>
    </xf>
    <xf numFmtId="9" fontId="3"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9" fillId="0" borderId="3" xfId="1" applyFont="1" applyFill="1" applyBorder="1" applyAlignment="1" applyProtection="1">
      <alignment horizontal="right" vertical="center"/>
    </xf>
    <xf numFmtId="0" fontId="13" fillId="0" borderId="0" xfId="2" applyFont="1" applyBorder="1" applyAlignment="1">
      <alignment vertical="top" wrapText="1"/>
    </xf>
    <xf numFmtId="9" fontId="2" fillId="0" borderId="14" xfId="1" applyFont="1" applyFill="1" applyBorder="1" applyAlignment="1" applyProtection="1">
      <alignment horizontal="right" vertical="center"/>
    </xf>
    <xf numFmtId="9" fontId="3" fillId="0" borderId="3" xfId="1" applyFont="1" applyFill="1" applyBorder="1" applyAlignment="1" applyProtection="1">
      <alignment horizontal="right" vertical="center"/>
    </xf>
    <xf numFmtId="1" fontId="3" fillId="0" borderId="13" xfId="1" applyNumberFormat="1" applyFont="1" applyFill="1" applyBorder="1" applyAlignment="1" applyProtection="1">
      <alignment horizontal="right" vertical="center"/>
    </xf>
    <xf numFmtId="1" fontId="2" fillId="0" borderId="13" xfId="0" applyNumberFormat="1" applyFont="1" applyBorder="1" applyAlignment="1">
      <alignment horizontal="right" vertical="center"/>
    </xf>
    <xf numFmtId="0" fontId="6" fillId="0" borderId="2" xfId="0" applyFont="1" applyBorder="1" applyAlignment="1">
      <alignment vertical="center"/>
    </xf>
    <xf numFmtId="0" fontId="14" fillId="0" borderId="0" xfId="0" applyFont="1" applyAlignment="1">
      <alignment vertical="center" wrapText="1"/>
    </xf>
    <xf numFmtId="0" fontId="3" fillId="0" borderId="0" xfId="0" applyFont="1" applyAlignment="1">
      <alignment vertical="center" wrapText="1"/>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9" fillId="3" borderId="6" xfId="0" quotePrefix="1" applyNumberFormat="1" applyFont="1" applyFill="1" applyBorder="1" applyAlignment="1">
      <alignment horizontal="center" vertical="center"/>
    </xf>
    <xf numFmtId="49" fontId="2" fillId="0" borderId="17" xfId="0" quotePrefix="1" applyNumberFormat="1" applyFont="1" applyBorder="1" applyAlignment="1">
      <alignment horizontal="center" vertical="center"/>
    </xf>
    <xf numFmtId="49" fontId="2" fillId="0" borderId="20" xfId="0" quotePrefix="1" applyNumberFormat="1" applyFont="1" applyBorder="1" applyAlignment="1">
      <alignment horizontal="center" vertical="center"/>
    </xf>
    <xf numFmtId="49" fontId="3" fillId="0" borderId="16" xfId="0" quotePrefix="1" applyNumberFormat="1" applyFont="1" applyBorder="1" applyAlignment="1">
      <alignment horizontal="center" vertical="center"/>
    </xf>
    <xf numFmtId="49" fontId="2" fillId="0" borderId="17" xfId="0" applyNumberFormat="1" applyFont="1" applyBorder="1" applyAlignment="1">
      <alignment horizontal="center" vertical="center"/>
    </xf>
    <xf numFmtId="49" fontId="3" fillId="0" borderId="6" xfId="0" quotePrefix="1" applyNumberFormat="1" applyFont="1" applyBorder="1" applyAlignment="1">
      <alignment horizontal="center" vertical="center"/>
    </xf>
    <xf numFmtId="9" fontId="3"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2" fillId="0" borderId="15" xfId="1" applyFont="1" applyFill="1" applyBorder="1" applyAlignment="1" applyProtection="1">
      <alignment horizontal="right" vertical="center"/>
    </xf>
    <xf numFmtId="0" fontId="2" fillId="0" borderId="4" xfId="0" applyFont="1" applyBorder="1" applyAlignment="1">
      <alignment horizontal="left" vertical="top"/>
    </xf>
    <xf numFmtId="0" fontId="14" fillId="0" borderId="0" xfId="0" applyFont="1" applyAlignment="1">
      <alignment vertical="center"/>
    </xf>
    <xf numFmtId="0" fontId="13" fillId="0" borderId="0" xfId="2" applyFont="1" applyBorder="1" applyAlignment="1" applyProtection="1">
      <alignment vertical="top" wrapText="1"/>
    </xf>
    <xf numFmtId="164" fontId="3" fillId="5" borderId="21" xfId="0" applyNumberFormat="1" applyFont="1" applyFill="1" applyBorder="1" applyAlignment="1">
      <alignment horizontal="right" vertical="center"/>
    </xf>
    <xf numFmtId="164" fontId="2" fillId="0" borderId="24" xfId="0" applyNumberFormat="1" applyFont="1" applyBorder="1" applyAlignment="1">
      <alignment horizontal="right" vertical="center"/>
    </xf>
    <xf numFmtId="164" fontId="2" fillId="5" borderId="21" xfId="0" applyNumberFormat="1" applyFont="1" applyFill="1" applyBorder="1" applyAlignment="1">
      <alignment horizontal="right" vertical="center"/>
    </xf>
    <xf numFmtId="164" fontId="2" fillId="0" borderId="25" xfId="0" applyNumberFormat="1" applyFont="1" applyBorder="1" applyAlignment="1">
      <alignment horizontal="right" vertical="center"/>
    </xf>
    <xf numFmtId="164" fontId="2" fillId="6" borderId="22" xfId="0" applyNumberFormat="1" applyFont="1" applyFill="1" applyBorder="1" applyAlignment="1" applyProtection="1">
      <alignment horizontal="right" vertical="center"/>
      <protection locked="0"/>
    </xf>
    <xf numFmtId="164" fontId="2" fillId="0" borderId="17" xfId="0" applyNumberFormat="1" applyFont="1" applyBorder="1" applyAlignment="1">
      <alignment horizontal="right" vertical="center"/>
    </xf>
    <xf numFmtId="164" fontId="2" fillId="0" borderId="26" xfId="0" applyNumberFormat="1" applyFont="1" applyBorder="1" applyAlignment="1">
      <alignment horizontal="right" vertical="center"/>
    </xf>
    <xf numFmtId="164" fontId="2" fillId="6" borderId="23" xfId="0" applyNumberFormat="1" applyFont="1" applyFill="1" applyBorder="1" applyAlignment="1" applyProtection="1">
      <alignment horizontal="right" vertical="center"/>
      <protection locked="0"/>
    </xf>
    <xf numFmtId="164" fontId="2" fillId="0" borderId="20" xfId="0" applyNumberFormat="1" applyFont="1" applyBorder="1" applyAlignment="1">
      <alignment horizontal="right" vertical="center"/>
    </xf>
    <xf numFmtId="164" fontId="2" fillId="0" borderId="27" xfId="0" applyNumberFormat="1" applyFont="1" applyBorder="1" applyAlignment="1">
      <alignment horizontal="right" vertical="center"/>
    </xf>
    <xf numFmtId="164" fontId="3" fillId="4" borderId="11" xfId="0" applyNumberFormat="1" applyFont="1" applyFill="1" applyBorder="1" applyAlignment="1">
      <alignment horizontal="right" vertical="center"/>
    </xf>
    <xf numFmtId="164" fontId="3" fillId="0" borderId="6" xfId="0" applyNumberFormat="1" applyFont="1" applyBorder="1" applyAlignment="1">
      <alignment horizontal="right" vertical="center"/>
    </xf>
    <xf numFmtId="164" fontId="3" fillId="0" borderId="1" xfId="0" applyNumberFormat="1" applyFont="1" applyBorder="1" applyAlignment="1">
      <alignment horizontal="right" vertical="center"/>
    </xf>
    <xf numFmtId="164" fontId="2" fillId="0" borderId="16" xfId="0" applyNumberFormat="1" applyFont="1" applyBorder="1" applyAlignment="1">
      <alignment horizontal="right" vertical="center"/>
    </xf>
    <xf numFmtId="164" fontId="2" fillId="0" borderId="28" xfId="0" applyNumberFormat="1" applyFont="1" applyBorder="1" applyAlignment="1">
      <alignment horizontal="right" vertical="center"/>
    </xf>
    <xf numFmtId="164" fontId="2" fillId="6" borderId="11" xfId="0" applyNumberFormat="1" applyFont="1" applyFill="1" applyBorder="1" applyAlignment="1" applyProtection="1">
      <alignment horizontal="right" vertical="center"/>
      <protection locked="0"/>
    </xf>
    <xf numFmtId="164" fontId="2" fillId="4" borderId="11" xfId="0" applyNumberFormat="1" applyFont="1" applyFill="1" applyBorder="1" applyAlignment="1">
      <alignment horizontal="right" vertical="center"/>
    </xf>
    <xf numFmtId="164" fontId="3" fillId="0" borderId="6" xfId="1" applyNumberFormat="1" applyFont="1" applyBorder="1" applyAlignment="1" applyProtection="1">
      <alignment horizontal="right" vertical="center"/>
    </xf>
    <xf numFmtId="164" fontId="3" fillId="0" borderId="1" xfId="1" applyNumberFormat="1" applyFont="1" applyBorder="1" applyAlignment="1" applyProtection="1">
      <alignment horizontal="right" vertical="center"/>
    </xf>
    <xf numFmtId="164" fontId="2"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9" fillId="4" borderId="11" xfId="0" applyNumberFormat="1" applyFont="1" applyFill="1" applyBorder="1" applyAlignment="1">
      <alignment horizontal="right" vertical="center"/>
    </xf>
    <xf numFmtId="164" fontId="9" fillId="0" borderId="6"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164" fontId="9" fillId="0" borderId="11" xfId="0" applyNumberFormat="1" applyFont="1" applyBorder="1" applyAlignment="1">
      <alignment horizontal="right" vertical="center"/>
    </xf>
    <xf numFmtId="164" fontId="9" fillId="0" borderId="6" xfId="1" applyNumberFormat="1" applyFont="1" applyBorder="1" applyAlignment="1" applyProtection="1">
      <alignment horizontal="right" vertical="center"/>
    </xf>
    <xf numFmtId="164" fontId="9" fillId="0" borderId="1" xfId="1" applyNumberFormat="1" applyFont="1" applyBorder="1" applyAlignment="1" applyProtection="1">
      <alignment horizontal="right" vertical="center"/>
    </xf>
    <xf numFmtId="164" fontId="11" fillId="0" borderId="11" xfId="0" applyNumberFormat="1" applyFont="1" applyBorder="1" applyAlignment="1">
      <alignment horizontal="right" vertical="center"/>
    </xf>
    <xf numFmtId="164" fontId="9" fillId="0" borderId="6" xfId="0" applyNumberFormat="1" applyFont="1" applyBorder="1" applyAlignment="1">
      <alignment horizontal="right" vertical="center"/>
    </xf>
    <xf numFmtId="164" fontId="9" fillId="0" borderId="1" xfId="0" applyNumberFormat="1" applyFont="1" applyBorder="1" applyAlignment="1">
      <alignment horizontal="right" vertical="center"/>
    </xf>
    <xf numFmtId="49" fontId="3" fillId="0" borderId="2" xfId="0" applyNumberFormat="1" applyFont="1" applyBorder="1" applyAlignment="1">
      <alignment vertical="center"/>
    </xf>
    <xf numFmtId="0" fontId="2" fillId="0" borderId="4" xfId="0" applyFont="1" applyBorder="1" applyAlignment="1">
      <alignment vertical="center" wrapText="1"/>
    </xf>
    <xf numFmtId="0" fontId="2" fillId="0" borderId="0" xfId="0" applyFont="1"/>
    <xf numFmtId="0" fontId="2" fillId="0" borderId="31" xfId="0" applyFont="1" applyBorder="1" applyAlignment="1">
      <alignment horizontal="left" vertical="center" wrapText="1"/>
    </xf>
    <xf numFmtId="0" fontId="2" fillId="0" borderId="17" xfId="0" applyFont="1" applyBorder="1" applyAlignment="1">
      <alignment horizontal="left" vertical="center" wrapText="1"/>
    </xf>
    <xf numFmtId="0" fontId="2" fillId="5" borderId="31" xfId="0" applyFont="1" applyFill="1" applyBorder="1" applyAlignment="1">
      <alignment horizontal="left" vertical="center" wrapText="1"/>
    </xf>
    <xf numFmtId="0" fontId="2" fillId="5" borderId="17" xfId="0" applyFont="1" applyFill="1" applyBorder="1" applyAlignment="1">
      <alignment horizontal="left" vertical="center" wrapText="1"/>
    </xf>
    <xf numFmtId="0" fontId="2" fillId="5" borderId="32" xfId="0" applyFont="1" applyFill="1" applyBorder="1" applyAlignment="1">
      <alignment horizontal="left" vertical="center" wrapText="1"/>
    </xf>
    <xf numFmtId="0" fontId="2" fillId="5" borderId="33" xfId="0" applyFont="1" applyFill="1" applyBorder="1" applyAlignment="1">
      <alignment horizontal="left" vertical="center" wrapText="1"/>
    </xf>
    <xf numFmtId="0" fontId="3" fillId="0" borderId="30" xfId="0" applyFont="1" applyBorder="1" applyAlignment="1">
      <alignment horizontal="left" vertical="center" wrapText="1"/>
    </xf>
    <xf numFmtId="0" fontId="3" fillId="0" borderId="16" xfId="0" applyFont="1" applyBorder="1" applyAlignment="1">
      <alignment horizontal="left" vertical="center" wrapText="1"/>
    </xf>
    <xf numFmtId="49" fontId="3" fillId="6" borderId="2" xfId="0" applyNumberFormat="1" applyFont="1" applyFill="1" applyBorder="1" applyAlignment="1" applyProtection="1">
      <alignment horizontal="left" vertical="top"/>
      <protection locked="0"/>
    </xf>
    <xf numFmtId="49" fontId="3" fillId="6" borderId="0" xfId="0" applyNumberFormat="1" applyFont="1" applyFill="1" applyAlignment="1" applyProtection="1">
      <alignment horizontal="left" vertical="top"/>
      <protection locked="0"/>
    </xf>
    <xf numFmtId="1" fontId="3" fillId="0" borderId="9" xfId="0" applyNumberFormat="1" applyFont="1" applyBorder="1" applyAlignment="1">
      <alignment horizontal="left" vertical="center" wrapText="1"/>
    </xf>
    <xf numFmtId="1" fontId="3" fillId="0" borderId="6" xfId="0" applyNumberFormat="1" applyFont="1" applyBorder="1" applyAlignment="1">
      <alignment horizontal="left" vertical="center" wrapText="1"/>
    </xf>
    <xf numFmtId="49" fontId="2" fillId="0" borderId="31" xfId="0" applyNumberFormat="1" applyFont="1" applyBorder="1" applyAlignment="1">
      <alignment horizontal="left" vertical="center" wrapText="1"/>
    </xf>
    <xf numFmtId="49" fontId="2"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3" fillId="0" borderId="30" xfId="0" applyNumberFormat="1" applyFont="1" applyBorder="1" applyAlignment="1">
      <alignment horizontal="left" vertical="center" wrapText="1"/>
    </xf>
    <xf numFmtId="49" fontId="3" fillId="0" borderId="16" xfId="0" applyNumberFormat="1" applyFont="1" applyBorder="1" applyAlignment="1">
      <alignment horizontal="left" vertical="center" wrapText="1"/>
    </xf>
    <xf numFmtId="0" fontId="10" fillId="3" borderId="9" xfId="0" applyFont="1" applyFill="1" applyBorder="1" applyAlignment="1">
      <alignment horizontal="left" vertical="center" wrapText="1"/>
    </xf>
    <xf numFmtId="0" fontId="10" fillId="3" borderId="1" xfId="0" applyFont="1" applyFill="1" applyBorder="1" applyAlignment="1">
      <alignment horizontal="left" vertical="center" wrapText="1"/>
    </xf>
    <xf numFmtId="49" fontId="2" fillId="0" borderId="31" xfId="0" quotePrefix="1" applyNumberFormat="1" applyFont="1" applyBorder="1" applyAlignment="1">
      <alignment horizontal="left" vertical="center" wrapText="1"/>
    </xf>
    <xf numFmtId="49" fontId="2" fillId="0" borderId="17" xfId="0" quotePrefix="1" applyNumberFormat="1" applyFont="1" applyBorder="1" applyAlignment="1">
      <alignment horizontal="left" vertical="center" wrapText="1"/>
    </xf>
    <xf numFmtId="0" fontId="2" fillId="0" borderId="4" xfId="0" applyFont="1" applyBorder="1" applyAlignment="1">
      <alignment horizontal="left"/>
    </xf>
    <xf numFmtId="0" fontId="3" fillId="0" borderId="1" xfId="0" applyFont="1" applyBorder="1" applyAlignment="1">
      <alignment horizontal="left" vertical="center" wrapText="1"/>
    </xf>
    <xf numFmtId="0" fontId="3"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9" fillId="0" borderId="1" xfId="0" applyNumberFormat="1" applyFont="1" applyBorder="1" applyAlignment="1">
      <alignment horizontal="right" vertical="center" wrapText="1"/>
    </xf>
    <xf numFmtId="49" fontId="9" fillId="0" borderId="6" xfId="0" applyNumberFormat="1" applyFont="1" applyBorder="1" applyAlignment="1">
      <alignment horizontal="right" vertical="center" wrapText="1"/>
    </xf>
    <xf numFmtId="0" fontId="2" fillId="0" borderId="0" xfId="0" applyFont="1" applyAlignment="1">
      <alignment horizontal="left" vertical="top" wrapText="1"/>
    </xf>
    <xf numFmtId="49" fontId="2" fillId="0" borderId="0" xfId="0" applyNumberFormat="1" applyFont="1" applyAlignment="1">
      <alignment vertical="top"/>
    </xf>
    <xf numFmtId="49" fontId="3" fillId="0" borderId="1"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0" fontId="7" fillId="0" borderId="2" xfId="0" applyFont="1" applyBorder="1" applyAlignment="1">
      <alignment horizontal="left" vertical="center"/>
    </xf>
    <xf numFmtId="0" fontId="2" fillId="0" borderId="4" xfId="0" applyFont="1" applyBorder="1" applyAlignment="1">
      <alignment horizontal="left" vertical="top" wrapText="1"/>
    </xf>
    <xf numFmtId="0" fontId="2" fillId="0" borderId="4" xfId="0" applyFont="1" applyBorder="1" applyAlignment="1">
      <alignment horizontal="left" vertical="top"/>
    </xf>
    <xf numFmtId="49" fontId="3" fillId="6" borderId="4" xfId="0" applyNumberFormat="1" applyFont="1" applyFill="1" applyBorder="1" applyAlignment="1" applyProtection="1">
      <alignment horizontal="left" vertical="top" wrapText="1"/>
      <protection locked="0"/>
    </xf>
    <xf numFmtId="49" fontId="3" fillId="7" borderId="0" xfId="0" applyNumberFormat="1" applyFont="1" applyFill="1" applyAlignment="1" applyProtection="1">
      <alignment horizontal="left" vertical="top"/>
      <protection locked="0"/>
    </xf>
    <xf numFmtId="49" fontId="3" fillId="6" borderId="12" xfId="0" applyNumberFormat="1" applyFont="1" applyFill="1" applyBorder="1" applyAlignment="1" applyProtection="1">
      <alignment horizontal="center" vertical="center" wrapText="1"/>
      <protection locked="0"/>
    </xf>
    <xf numFmtId="49" fontId="3" fillId="6" borderId="29" xfId="0" applyNumberFormat="1" applyFont="1" applyFill="1" applyBorder="1" applyAlignment="1" applyProtection="1">
      <alignment horizontal="center" vertical="center" wrapText="1"/>
      <protection locked="0"/>
    </xf>
    <xf numFmtId="49" fontId="3" fillId="6" borderId="4" xfId="0" applyNumberFormat="1" applyFont="1" applyFill="1" applyBorder="1" applyAlignment="1" applyProtection="1">
      <alignment horizontal="center" vertical="center" wrapText="1"/>
      <protection locked="0"/>
    </xf>
    <xf numFmtId="0" fontId="2" fillId="0" borderId="2" xfId="0" applyFont="1" applyBorder="1" applyAlignment="1">
      <alignment horizontal="right" vertical="center"/>
    </xf>
    <xf numFmtId="0" fontId="0" fillId="0" borderId="2" xfId="0" applyBorder="1" applyAlignment="1">
      <alignment horizontal="right" vertical="center"/>
    </xf>
    <xf numFmtId="49" fontId="3" fillId="7" borderId="4" xfId="0" applyNumberFormat="1" applyFont="1" applyFill="1" applyBorder="1" applyAlignment="1" applyProtection="1">
      <alignment horizontal="left" vertical="top"/>
      <protection locked="0"/>
    </xf>
    <xf numFmtId="49" fontId="3" fillId="7" borderId="0" xfId="0" applyNumberFormat="1" applyFont="1" applyFill="1" applyAlignment="1" applyProtection="1">
      <alignment horizontal="left" vertical="top" wrapText="1"/>
      <protection locked="0"/>
    </xf>
    <xf numFmtId="49" fontId="3" fillId="7" borderId="2" xfId="0" applyNumberFormat="1" applyFont="1" applyFill="1" applyBorder="1" applyAlignment="1" applyProtection="1">
      <alignment horizontal="left" vertical="top" wrapText="1"/>
      <protection locked="0"/>
    </xf>
    <xf numFmtId="49" fontId="2" fillId="0" borderId="2" xfId="0" applyNumberFormat="1" applyFont="1" applyBorder="1" applyAlignment="1">
      <alignment horizontal="left" vertical="top" wrapText="1"/>
    </xf>
    <xf numFmtId="1" fontId="2" fillId="0" borderId="32" xfId="0" applyNumberFormat="1" applyFont="1" applyBorder="1" applyAlignment="1">
      <alignment horizontal="left" vertical="center" wrapText="1"/>
    </xf>
    <xf numFmtId="1" fontId="2"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2" fillId="0" borderId="32" xfId="0" applyNumberFormat="1" applyFont="1" applyBorder="1" applyAlignment="1">
      <alignment horizontal="left" vertical="center" wrapText="1"/>
    </xf>
    <xf numFmtId="49" fontId="2" fillId="0" borderId="33" xfId="0" applyNumberFormat="1" applyFont="1" applyBorder="1" applyAlignment="1">
      <alignment horizontal="left" vertical="center" wrapText="1"/>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49" fontId="3" fillId="6" borderId="2" xfId="0" applyNumberFormat="1" applyFont="1" applyFill="1" applyBorder="1" applyAlignment="1" applyProtection="1">
      <alignment horizontal="left" wrapText="1"/>
      <protection locked="0"/>
    </xf>
    <xf numFmtId="0" fontId="13" fillId="0" borderId="0" xfId="2" applyFont="1" applyBorder="1" applyAlignment="1" applyProtection="1">
      <alignment horizontal="left" vertical="top" wrapText="1"/>
    </xf>
    <xf numFmtId="49" fontId="5" fillId="0" borderId="2" xfId="0" applyNumberFormat="1" applyFont="1" applyBorder="1" applyAlignment="1">
      <alignment horizontal="left" vertical="center" wrapText="1"/>
    </xf>
    <xf numFmtId="1" fontId="2" fillId="0" borderId="31" xfId="0" applyNumberFormat="1" applyFont="1" applyBorder="1" applyAlignment="1">
      <alignment horizontal="left" vertical="center" wrapText="1"/>
    </xf>
    <xf numFmtId="1" fontId="2" fillId="0" borderId="17" xfId="0" applyNumberFormat="1" applyFont="1" applyBorder="1" applyAlignment="1">
      <alignment horizontal="left" vertical="center" wrapText="1"/>
    </xf>
    <xf numFmtId="49" fontId="3" fillId="0" borderId="4" xfId="0" applyNumberFormat="1" applyFont="1" applyBorder="1" applyAlignment="1">
      <alignment horizontal="left" vertical="top"/>
    </xf>
    <xf numFmtId="0" fontId="3" fillId="0" borderId="4" xfId="0" applyFont="1" applyBorder="1" applyAlignment="1">
      <alignment horizontal="left" vertical="top"/>
    </xf>
    <xf numFmtId="49" fontId="3" fillId="0" borderId="4" xfId="0" applyNumberFormat="1" applyFont="1" applyBorder="1" applyAlignment="1">
      <alignment horizontal="left" vertical="top" wrapText="1"/>
    </xf>
    <xf numFmtId="49" fontId="3" fillId="0" borderId="0" xfId="0" applyNumberFormat="1" applyFont="1" applyAlignment="1">
      <alignment horizontal="left" vertical="top"/>
    </xf>
    <xf numFmtId="49" fontId="3"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left" vertical="top" wrapText="1"/>
    </xf>
    <xf numFmtId="49" fontId="3" fillId="0" borderId="2" xfId="0" applyNumberFormat="1" applyFont="1" applyBorder="1" applyAlignment="1">
      <alignment horizontal="left" vertical="top"/>
    </xf>
    <xf numFmtId="0" fontId="16" fillId="0" borderId="9" xfId="3" applyFont="1" applyBorder="1" applyAlignment="1">
      <alignment vertical="top"/>
    </xf>
    <xf numFmtId="0" fontId="15" fillId="0" borderId="6" xfId="3" applyBorder="1" applyAlignment="1">
      <alignment vertical="top"/>
    </xf>
    <xf numFmtId="0" fontId="17" fillId="0" borderId="9" xfId="3" applyFont="1" applyBorder="1" applyAlignment="1">
      <alignment horizontal="left" vertical="center" wrapText="1"/>
    </xf>
    <xf numFmtId="0" fontId="17" fillId="0" borderId="1" xfId="3" applyFont="1" applyBorder="1" applyAlignment="1">
      <alignment horizontal="left" vertical="center" wrapText="1"/>
    </xf>
    <xf numFmtId="0" fontId="17" fillId="0" borderId="6" xfId="3" applyFont="1" applyBorder="1" applyAlignment="1">
      <alignment horizontal="left" vertical="center" wrapText="1"/>
    </xf>
    <xf numFmtId="0" fontId="15" fillId="0" borderId="9" xfId="3" applyBorder="1" applyAlignment="1">
      <alignment vertical="top" wrapText="1"/>
    </xf>
    <xf numFmtId="14" fontId="15" fillId="0" borderId="1" xfId="3" applyNumberFormat="1" applyBorder="1" applyAlignment="1">
      <alignment horizontal="center" vertical="top" wrapText="1"/>
    </xf>
    <xf numFmtId="0" fontId="15" fillId="0" borderId="6" xfId="3" applyBorder="1" applyAlignment="1">
      <alignment horizontal="center" vertical="top" wrapText="1"/>
    </xf>
    <xf numFmtId="0" fontId="18" fillId="0" borderId="3" xfId="3" applyFont="1" applyBorder="1" applyAlignment="1">
      <alignment horizontal="right" vertical="top" wrapText="1"/>
    </xf>
    <xf numFmtId="0" fontId="15" fillId="0" borderId="0" xfId="3" applyAlignment="1">
      <alignment vertical="top"/>
    </xf>
    <xf numFmtId="0" fontId="15" fillId="0" borderId="9" xfId="3" applyBorder="1" applyAlignment="1">
      <alignment horizontal="left" vertical="top" wrapText="1"/>
    </xf>
    <xf numFmtId="0" fontId="15" fillId="0" borderId="6" xfId="3" applyBorder="1" applyAlignment="1">
      <alignment horizontal="left" vertical="top" wrapText="1"/>
    </xf>
    <xf numFmtId="0" fontId="19" fillId="0" borderId="9" xfId="3" applyFont="1" applyBorder="1" applyAlignment="1">
      <alignment vertical="top" wrapText="1"/>
    </xf>
    <xf numFmtId="0" fontId="15" fillId="0" borderId="1" xfId="3" applyBorder="1" applyAlignment="1">
      <alignment vertical="top" wrapText="1"/>
    </xf>
    <xf numFmtId="0" fontId="15" fillId="0" borderId="9" xfId="3" applyBorder="1" applyAlignment="1">
      <alignment horizontal="center" vertical="top" wrapText="1"/>
    </xf>
    <xf numFmtId="0" fontId="15" fillId="5" borderId="1" xfId="3" applyFill="1" applyBorder="1" applyAlignment="1">
      <alignment horizontal="left" vertical="top" wrapText="1"/>
    </xf>
    <xf numFmtId="0" fontId="15" fillId="5" borderId="6" xfId="3" applyFill="1" applyBorder="1" applyAlignment="1">
      <alignment horizontal="left" vertical="top" wrapText="1"/>
    </xf>
    <xf numFmtId="0" fontId="11" fillId="0" borderId="9" xfId="3" applyFont="1" applyBorder="1" applyAlignment="1">
      <alignment horizontal="center" vertical="top" wrapText="1"/>
    </xf>
    <xf numFmtId="0" fontId="11" fillId="0" borderId="1" xfId="3" applyFont="1" applyBorder="1" applyAlignment="1">
      <alignment horizontal="center" vertical="top" wrapText="1"/>
    </xf>
    <xf numFmtId="0" fontId="11" fillId="0" borderId="0" xfId="3" applyFont="1" applyAlignment="1">
      <alignment vertical="center" wrapText="1"/>
    </xf>
    <xf numFmtId="0" fontId="18" fillId="0" borderId="34" xfId="3" applyFont="1" applyBorder="1" applyAlignment="1">
      <alignment vertical="top"/>
    </xf>
    <xf numFmtId="0" fontId="18" fillId="0" borderId="2" xfId="3" applyFont="1" applyBorder="1" applyAlignment="1">
      <alignment vertical="top"/>
    </xf>
    <xf numFmtId="0" fontId="20" fillId="0" borderId="2" xfId="3" applyFont="1" applyBorder="1" applyAlignment="1">
      <alignment vertical="top" wrapText="1"/>
    </xf>
    <xf numFmtId="0" fontId="18" fillId="0" borderId="7" xfId="3" applyFont="1" applyBorder="1" applyAlignment="1">
      <alignment vertical="top"/>
    </xf>
    <xf numFmtId="0" fontId="21" fillId="0" borderId="9" xfId="3" applyFont="1" applyBorder="1" applyAlignment="1">
      <alignment horizontal="center" vertical="top" wrapText="1"/>
    </xf>
    <xf numFmtId="0" fontId="21" fillId="0" borderId="6" xfId="3" applyFont="1" applyBorder="1" applyAlignment="1">
      <alignment horizontal="center" vertical="top" wrapText="1"/>
    </xf>
    <xf numFmtId="0" fontId="18" fillId="0" borderId="9" xfId="3" applyFont="1" applyBorder="1" applyAlignment="1">
      <alignment horizontal="center" vertical="top"/>
    </xf>
    <xf numFmtId="0" fontId="18" fillId="0" borderId="6" xfId="3" applyFont="1" applyBorder="1" applyAlignment="1">
      <alignment horizontal="center" vertical="top"/>
    </xf>
    <xf numFmtId="0" fontId="18" fillId="0" borderId="9" xfId="3" applyFont="1" applyBorder="1" applyAlignment="1">
      <alignment horizontal="center" vertical="top" wrapText="1"/>
    </xf>
    <xf numFmtId="0" fontId="18" fillId="0" borderId="1" xfId="3" applyFont="1" applyBorder="1" applyAlignment="1">
      <alignment horizontal="center" vertical="top" wrapText="1"/>
    </xf>
    <xf numFmtId="0" fontId="18" fillId="0" borderId="6" xfId="3" applyFont="1" applyBorder="1" applyAlignment="1">
      <alignment horizontal="center" vertical="top" wrapText="1"/>
    </xf>
    <xf numFmtId="49" fontId="15" fillId="0" borderId="35" xfId="3" applyNumberFormat="1" applyBorder="1" applyAlignment="1">
      <alignment horizontal="left" vertical="center"/>
    </xf>
    <xf numFmtId="0" fontId="9" fillId="0" borderId="4" xfId="3" applyFont="1" applyBorder="1" applyAlignment="1">
      <alignment horizontal="left" vertical="center" wrapText="1"/>
    </xf>
    <xf numFmtId="0" fontId="9" fillId="0" borderId="29" xfId="3" applyFont="1" applyBorder="1" applyAlignment="1">
      <alignment horizontal="left" vertical="center" wrapText="1"/>
    </xf>
    <xf numFmtId="0" fontId="11" fillId="0" borderId="12" xfId="3" applyFont="1" applyBorder="1" applyAlignment="1">
      <alignment horizontal="left" vertical="center"/>
    </xf>
    <xf numFmtId="0" fontId="11" fillId="0" borderId="29" xfId="3" applyFont="1" applyBorder="1" applyAlignment="1">
      <alignment horizontal="left" vertical="center"/>
    </xf>
    <xf numFmtId="0" fontId="11" fillId="0" borderId="4" xfId="3" applyFont="1" applyBorder="1" applyAlignment="1">
      <alignment horizontal="left" vertical="center" wrapText="1"/>
    </xf>
    <xf numFmtId="0" fontId="11" fillId="0" borderId="29" xfId="3" applyFont="1" applyBorder="1" applyAlignment="1">
      <alignment horizontal="left" vertical="center" wrapText="1"/>
    </xf>
    <xf numFmtId="0" fontId="15" fillId="0" borderId="0" xfId="3" applyAlignment="1">
      <alignment horizontal="left" vertical="center"/>
    </xf>
    <xf numFmtId="49" fontId="11" fillId="0" borderId="35" xfId="3" applyNumberFormat="1" applyFont="1" applyBorder="1" applyAlignment="1">
      <alignment horizontal="left" vertical="center"/>
    </xf>
    <xf numFmtId="0" fontId="11" fillId="0" borderId="0" xfId="3" applyFont="1" applyAlignment="1">
      <alignment horizontal="left" vertical="center" wrapText="1"/>
    </xf>
    <xf numFmtId="0" fontId="11" fillId="0" borderId="10" xfId="3" applyFont="1" applyBorder="1" applyAlignment="1">
      <alignment horizontal="left" vertical="center" wrapText="1"/>
    </xf>
    <xf numFmtId="0" fontId="11" fillId="0" borderId="35" xfId="3" applyFont="1" applyBorder="1" applyAlignment="1">
      <alignment horizontal="center" vertical="center"/>
    </xf>
    <xf numFmtId="0" fontId="11" fillId="0" borderId="10" xfId="3" applyFont="1" applyBorder="1" applyAlignment="1">
      <alignment horizontal="center" vertical="center"/>
    </xf>
    <xf numFmtId="0" fontId="11" fillId="0" borderId="35" xfId="3" applyFont="1" applyBorder="1" applyAlignment="1">
      <alignment horizontal="left" vertical="center" wrapText="1"/>
    </xf>
    <xf numFmtId="0" fontId="22" fillId="0" borderId="0" xfId="4" applyFont="1"/>
    <xf numFmtId="0" fontId="22" fillId="0" borderId="0" xfId="4" applyFont="1" applyAlignment="1">
      <alignment horizontal="justify" vertical="center"/>
    </xf>
    <xf numFmtId="49" fontId="2" fillId="0" borderId="0" xfId="5" applyNumberFormat="1" applyFont="1" applyAlignment="1" applyProtection="1">
      <alignment vertical="center" wrapText="1"/>
      <protection locked="0"/>
    </xf>
    <xf numFmtId="0" fontId="15" fillId="0" borderId="0" xfId="3" applyAlignment="1">
      <alignment vertical="top" wrapText="1"/>
    </xf>
    <xf numFmtId="0" fontId="11" fillId="0" borderId="2" xfId="3" applyFont="1" applyBorder="1" applyAlignment="1">
      <alignment horizontal="left" vertical="center" wrapText="1"/>
    </xf>
    <xf numFmtId="0" fontId="11" fillId="0" borderId="7" xfId="3" applyFont="1" applyBorder="1" applyAlignment="1">
      <alignment horizontal="left" vertical="center" wrapText="1"/>
    </xf>
    <xf numFmtId="49" fontId="11" fillId="0" borderId="9" xfId="3" applyNumberFormat="1" applyFont="1" applyBorder="1" applyAlignment="1">
      <alignment vertical="top"/>
    </xf>
    <xf numFmtId="0" fontId="11" fillId="0" borderId="1" xfId="3" applyFont="1" applyBorder="1" applyAlignment="1">
      <alignment vertical="top"/>
    </xf>
    <xf numFmtId="0" fontId="11" fillId="0" borderId="6" xfId="3" applyFont="1" applyBorder="1" applyAlignment="1">
      <alignment vertical="top"/>
    </xf>
    <xf numFmtId="0" fontId="11" fillId="0" borderId="9" xfId="3" applyFont="1" applyBorder="1" applyAlignment="1">
      <alignment horizontal="center" vertical="top"/>
    </xf>
    <xf numFmtId="0" fontId="11" fillId="0" borderId="6" xfId="3" applyFont="1" applyBorder="1" applyAlignment="1">
      <alignment horizontal="center" vertical="top"/>
    </xf>
    <xf numFmtId="0" fontId="11" fillId="8" borderId="9" xfId="3" applyFont="1" applyFill="1" applyBorder="1" applyAlignment="1">
      <alignment vertical="top"/>
    </xf>
    <xf numFmtId="0" fontId="11" fillId="8" borderId="1" xfId="3" applyFont="1" applyFill="1" applyBorder="1" applyAlignment="1">
      <alignment vertical="top"/>
    </xf>
    <xf numFmtId="0" fontId="11" fillId="8" borderId="1" xfId="3" applyFont="1" applyFill="1" applyBorder="1" applyAlignment="1">
      <alignment vertical="top" wrapText="1"/>
    </xf>
    <xf numFmtId="0" fontId="11" fillId="8" borderId="6" xfId="3" applyFont="1" applyFill="1" applyBorder="1" applyAlignment="1">
      <alignment vertical="top" wrapText="1"/>
    </xf>
    <xf numFmtId="0" fontId="9" fillId="0" borderId="0" xfId="3" quotePrefix="1" applyFont="1" applyAlignment="1">
      <alignment horizontal="left" vertical="center"/>
    </xf>
    <xf numFmtId="49" fontId="9" fillId="0" borderId="4" xfId="3" applyNumberFormat="1" applyFont="1" applyBorder="1" applyAlignment="1">
      <alignment horizontal="left" vertical="top" wrapText="1"/>
    </xf>
    <xf numFmtId="0" fontId="11" fillId="0" borderId="10" xfId="3" applyFont="1" applyBorder="1" applyAlignment="1">
      <alignment vertical="top"/>
    </xf>
    <xf numFmtId="0" fontId="11" fillId="0" borderId="12" xfId="3" applyFont="1" applyBorder="1" applyAlignment="1">
      <alignment horizontal="center" vertical="top"/>
    </xf>
    <xf numFmtId="0" fontId="11" fillId="0" borderId="29" xfId="3" applyFont="1" applyBorder="1" applyAlignment="1">
      <alignment horizontal="center" vertical="top"/>
    </xf>
    <xf numFmtId="0" fontId="11" fillId="0" borderId="12" xfId="3" applyFont="1" applyBorder="1" applyAlignment="1">
      <alignment vertical="top"/>
    </xf>
    <xf numFmtId="0" fontId="11" fillId="0" borderId="29" xfId="3" applyFont="1" applyBorder="1" applyAlignment="1">
      <alignment vertical="top"/>
    </xf>
    <xf numFmtId="0" fontId="11" fillId="0" borderId="12" xfId="3" applyFont="1" applyBorder="1" applyAlignment="1">
      <alignment horizontal="center" vertical="top" wrapText="1"/>
    </xf>
    <xf numFmtId="0" fontId="11" fillId="0" borderId="4" xfId="3" applyFont="1" applyBorder="1" applyAlignment="1">
      <alignment horizontal="center" vertical="top" wrapText="1"/>
    </xf>
    <xf numFmtId="0" fontId="11" fillId="0" borderId="29" xfId="3" applyFont="1" applyBorder="1" applyAlignment="1">
      <alignment horizontal="center" vertical="top" wrapText="1"/>
    </xf>
    <xf numFmtId="0" fontId="11" fillId="0" borderId="35" xfId="5" quotePrefix="1" applyFont="1" applyBorder="1" applyAlignment="1">
      <alignment horizontal="left" vertical="center"/>
    </xf>
    <xf numFmtId="49" fontId="11" fillId="0" borderId="0" xfId="5" quotePrefix="1" applyNumberFormat="1" applyFont="1" applyAlignment="1">
      <alignment vertical="center"/>
    </xf>
    <xf numFmtId="0" fontId="11" fillId="0" borderId="35" xfId="3" applyFont="1" applyBorder="1" applyAlignment="1">
      <alignment horizontal="left" vertical="top" wrapText="1"/>
    </xf>
    <xf numFmtId="0" fontId="11" fillId="0" borderId="0" xfId="3" applyFont="1" applyAlignment="1">
      <alignment horizontal="left" vertical="top" wrapText="1"/>
    </xf>
    <xf numFmtId="0" fontId="11" fillId="0" borderId="10" xfId="3" applyFont="1" applyBorder="1" applyAlignment="1">
      <alignment horizontal="left" vertical="top" wrapText="1"/>
    </xf>
    <xf numFmtId="49" fontId="11" fillId="0" borderId="0" xfId="5" quotePrefix="1" applyNumberFormat="1" applyFont="1" applyAlignment="1" applyProtection="1">
      <alignment vertical="center" wrapText="1"/>
      <protection locked="0"/>
    </xf>
    <xf numFmtId="0" fontId="11" fillId="9" borderId="35" xfId="3" applyFont="1" applyFill="1" applyBorder="1" applyAlignment="1">
      <alignment horizontal="left" vertical="top" wrapText="1"/>
    </xf>
    <xf numFmtId="0" fontId="11" fillId="9" borderId="0" xfId="3" applyFont="1" applyFill="1" applyAlignment="1">
      <alignment horizontal="left" vertical="top" wrapText="1"/>
    </xf>
    <xf numFmtId="0" fontId="11" fillId="9" borderId="10" xfId="3" applyFont="1" applyFill="1" applyBorder="1" applyAlignment="1">
      <alignment horizontal="left" vertical="top" wrapText="1"/>
    </xf>
    <xf numFmtId="49" fontId="11" fillId="0" borderId="0" xfId="5" applyNumberFormat="1" applyFont="1" applyAlignment="1" applyProtection="1">
      <alignment vertical="center" wrapText="1"/>
      <protection locked="0"/>
    </xf>
    <xf numFmtId="0" fontId="24" fillId="0" borderId="0" xfId="4" applyFont="1" applyAlignment="1">
      <alignment horizontal="justify" vertical="center"/>
    </xf>
    <xf numFmtId="49" fontId="11" fillId="0" borderId="0" xfId="5" applyNumberFormat="1" applyFont="1" applyAlignment="1" applyProtection="1">
      <alignment horizontal="left" vertical="center" wrapText="1"/>
      <protection locked="0"/>
    </xf>
    <xf numFmtId="49" fontId="11" fillId="0" borderId="10" xfId="5" applyNumberFormat="1" applyFont="1" applyBorder="1" applyAlignment="1" applyProtection="1">
      <alignment horizontal="left" vertical="center" wrapText="1"/>
      <protection locked="0"/>
    </xf>
    <xf numFmtId="0" fontId="11" fillId="0" borderId="12" xfId="5" quotePrefix="1" applyFont="1" applyBorder="1" applyAlignment="1">
      <alignment horizontal="left" vertical="center"/>
    </xf>
    <xf numFmtId="49" fontId="11" fillId="0" borderId="4" xfId="5" applyNumberFormat="1" applyFont="1" applyBorder="1" applyAlignment="1" applyProtection="1">
      <alignment vertical="center" wrapText="1"/>
      <protection locked="0"/>
    </xf>
    <xf numFmtId="0" fontId="11" fillId="0" borderId="9" xfId="3" applyFont="1" applyBorder="1" applyAlignment="1">
      <alignment horizontal="center" vertical="center"/>
    </xf>
    <xf numFmtId="0" fontId="11" fillId="0" borderId="6" xfId="3" applyFont="1" applyBorder="1" applyAlignment="1">
      <alignment horizontal="center" vertical="center"/>
    </xf>
    <xf numFmtId="0" fontId="11" fillId="0" borderId="1" xfId="3" applyFont="1" applyBorder="1" applyAlignment="1">
      <alignment horizontal="left" vertical="center" wrapText="1"/>
    </xf>
    <xf numFmtId="0" fontId="11" fillId="0" borderId="6" xfId="3" applyFont="1" applyBorder="1" applyAlignment="1">
      <alignment horizontal="left" vertical="center" wrapText="1"/>
    </xf>
    <xf numFmtId="0" fontId="11" fillId="0" borderId="9" xfId="3" applyFont="1" applyBorder="1" applyAlignment="1">
      <alignment horizontal="left" vertical="top" wrapText="1"/>
    </xf>
    <xf numFmtId="0" fontId="11" fillId="0" borderId="1" xfId="3" applyFont="1" applyBorder="1" applyAlignment="1">
      <alignment horizontal="left" vertical="top" wrapText="1"/>
    </xf>
    <xf numFmtId="0" fontId="11" fillId="0" borderId="6" xfId="3" applyFont="1" applyBorder="1" applyAlignment="1">
      <alignment horizontal="left" vertical="top" wrapText="1"/>
    </xf>
    <xf numFmtId="0" fontId="15" fillId="0" borderId="4" xfId="3" applyBorder="1" applyAlignment="1">
      <alignment vertical="top"/>
    </xf>
    <xf numFmtId="0" fontId="9" fillId="0" borderId="4" xfId="3" quotePrefix="1" applyFont="1" applyBorder="1" applyAlignment="1">
      <alignment horizontal="left" vertical="center"/>
    </xf>
    <xf numFmtId="0" fontId="11" fillId="0" borderId="35" xfId="3" applyFont="1" applyBorder="1" applyAlignment="1">
      <alignment horizontal="center" vertical="center"/>
    </xf>
    <xf numFmtId="0" fontId="11" fillId="0" borderId="10" xfId="3" applyFont="1" applyBorder="1" applyAlignment="1">
      <alignment horizontal="center" vertical="center"/>
    </xf>
    <xf numFmtId="0" fontId="11" fillId="0" borderId="0" xfId="3" applyFont="1" applyAlignment="1">
      <alignment horizontal="left" vertical="center" wrapText="1"/>
    </xf>
    <xf numFmtId="0" fontId="11" fillId="0" borderId="10" xfId="3" applyFont="1" applyBorder="1" applyAlignment="1">
      <alignment horizontal="left" vertical="center" wrapText="1"/>
    </xf>
    <xf numFmtId="0" fontId="11" fillId="0" borderId="0" xfId="3" applyFont="1" applyAlignment="1">
      <alignment horizontal="left" vertical="top" wrapText="1"/>
    </xf>
    <xf numFmtId="0" fontId="11" fillId="0" borderId="10" xfId="3" applyFont="1" applyBorder="1" applyAlignment="1">
      <alignment horizontal="left" vertical="top" wrapText="1"/>
    </xf>
    <xf numFmtId="0" fontId="11" fillId="0" borderId="0" xfId="3" applyFont="1" applyAlignment="1">
      <alignment vertical="top"/>
    </xf>
    <xf numFmtId="0" fontId="9" fillId="0" borderId="1" xfId="3" quotePrefix="1" applyFont="1" applyBorder="1" applyAlignment="1">
      <alignment horizontal="left" vertical="center"/>
    </xf>
    <xf numFmtId="49" fontId="9" fillId="0" borderId="1" xfId="3" applyNumberFormat="1" applyFont="1" applyBorder="1" applyAlignment="1">
      <alignment horizontal="left" vertical="top" wrapText="1"/>
    </xf>
    <xf numFmtId="0" fontId="11" fillId="0" borderId="9" xfId="3" applyFont="1" applyBorder="1" applyAlignment="1">
      <alignment horizontal="center" vertical="center"/>
    </xf>
    <xf numFmtId="0" fontId="11" fillId="0" borderId="6" xfId="3" applyFont="1" applyBorder="1" applyAlignment="1">
      <alignment horizontal="center" vertical="center"/>
    </xf>
    <xf numFmtId="0" fontId="11" fillId="0" borderId="1" xfId="3" applyFont="1" applyBorder="1" applyAlignment="1">
      <alignment horizontal="left" vertical="center" wrapText="1"/>
    </xf>
    <xf numFmtId="0" fontId="11" fillId="0" borderId="6" xfId="3" applyFont="1" applyBorder="1" applyAlignment="1">
      <alignment horizontal="left" vertical="center" wrapText="1"/>
    </xf>
    <xf numFmtId="0" fontId="11" fillId="0" borderId="1" xfId="3" applyFont="1" applyBorder="1" applyAlignment="1">
      <alignment horizontal="left" vertical="top" wrapText="1"/>
    </xf>
    <xf numFmtId="0" fontId="11" fillId="0" borderId="6" xfId="3" applyFont="1" applyBorder="1" applyAlignment="1">
      <alignment horizontal="left" vertical="top" wrapText="1"/>
    </xf>
    <xf numFmtId="0" fontId="15" fillId="0" borderId="1" xfId="3" applyBorder="1" applyAlignment="1">
      <alignment vertical="top"/>
    </xf>
    <xf numFmtId="0" fontId="11" fillId="0" borderId="34" xfId="5" quotePrefix="1" applyFont="1" applyBorder="1" applyAlignment="1">
      <alignment horizontal="left" vertical="center"/>
    </xf>
    <xf numFmtId="49" fontId="15" fillId="0" borderId="1" xfId="3" applyNumberFormat="1" applyBorder="1" applyAlignment="1">
      <alignment vertical="top"/>
    </xf>
    <xf numFmtId="0" fontId="15" fillId="0" borderId="9" xfId="3" applyBorder="1" applyAlignment="1">
      <alignment horizontal="center" vertical="top"/>
    </xf>
    <xf numFmtId="0" fontId="15" fillId="0" borderId="6" xfId="3" applyBorder="1" applyAlignment="1">
      <alignment horizontal="center" vertical="top"/>
    </xf>
    <xf numFmtId="0" fontId="15" fillId="8" borderId="9" xfId="3" applyFill="1" applyBorder="1" applyAlignment="1">
      <alignment horizontal="center" vertical="top"/>
    </xf>
    <xf numFmtId="0" fontId="15" fillId="8" borderId="1" xfId="3" applyFill="1" applyBorder="1" applyAlignment="1">
      <alignment horizontal="center" vertical="top"/>
    </xf>
    <xf numFmtId="0" fontId="15" fillId="8" borderId="6" xfId="3" applyFill="1" applyBorder="1" applyAlignment="1">
      <alignment horizontal="center" vertical="top"/>
    </xf>
    <xf numFmtId="49" fontId="11" fillId="0" borderId="9" xfId="3" applyNumberFormat="1" applyFont="1" applyBorder="1" applyAlignment="1">
      <alignment horizontal="left" vertical="top"/>
    </xf>
    <xf numFmtId="49" fontId="15" fillId="0" borderId="1" xfId="3" applyNumberFormat="1" applyBorder="1" applyAlignment="1">
      <alignment horizontal="left" vertical="top"/>
    </xf>
    <xf numFmtId="0" fontId="15" fillId="0" borderId="1" xfId="3" applyBorder="1" applyAlignment="1">
      <alignment horizontal="left" vertical="top"/>
    </xf>
    <xf numFmtId="0" fontId="15" fillId="0" borderId="6" xfId="3" applyBorder="1" applyAlignment="1">
      <alignment horizontal="left" vertical="top"/>
    </xf>
    <xf numFmtId="0" fontId="15" fillId="8" borderId="9" xfId="3" applyFill="1" applyBorder="1" applyAlignment="1">
      <alignment horizontal="left" vertical="top"/>
    </xf>
    <xf numFmtId="0" fontId="15" fillId="8" borderId="1" xfId="3" applyFill="1" applyBorder="1" applyAlignment="1">
      <alignment horizontal="left" vertical="top"/>
    </xf>
    <xf numFmtId="0" fontId="15" fillId="8" borderId="6" xfId="3" applyFill="1" applyBorder="1" applyAlignment="1">
      <alignment horizontal="left" vertical="top"/>
    </xf>
    <xf numFmtId="0" fontId="15" fillId="0" borderId="0" xfId="3" applyAlignment="1">
      <alignment horizontal="left" vertical="top"/>
    </xf>
    <xf numFmtId="0" fontId="15" fillId="0" borderId="0" xfId="3"/>
    <xf numFmtId="0" fontId="15" fillId="0" borderId="0" xfId="3" applyAlignment="1">
      <alignment wrapText="1"/>
    </xf>
  </cellXfs>
  <cellStyles count="6">
    <cellStyle name="Explanatory Text" xfId="2" builtinId="53"/>
    <cellStyle name="Normal" xfId="0" builtinId="0"/>
    <cellStyle name="Normal 2" xfId="4" xr:uid="{0CAAA843-1137-4EEA-940F-21AA67DA4980}"/>
    <cellStyle name="Normal 3" xfId="3" xr:uid="{DD2F06EB-4456-472F-81E0-340781AC900F}"/>
    <cellStyle name="Normal 4" xfId="5" xr:uid="{AEEC766D-3A55-4596-8CC4-442134DAF02A}"/>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xdr:row>
      <xdr:rowOff>12700</xdr:rowOff>
    </xdr:from>
    <xdr:to>
      <xdr:col>1</xdr:col>
      <xdr:colOff>345123</xdr:colOff>
      <xdr:row>2</xdr:row>
      <xdr:rowOff>0</xdr:rowOff>
    </xdr:to>
    <xdr:pic>
      <xdr:nvPicPr>
        <xdr:cNvPr id="2" name="Grafik 1" descr="gizlogo-standard-sw.gif">
          <a:extLst>
            <a:ext uri="{FF2B5EF4-FFF2-40B4-BE49-F238E27FC236}">
              <a16:creationId xmlns:a16="http://schemas.microsoft.com/office/drawing/2014/main" id="{72EF983C-42F7-48D4-AB47-3DF92891A9A0}"/>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80975"/>
          <a:ext cx="668973" cy="4222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opLeftCell="A5" zoomScaleNormal="100" zoomScaleSheetLayoutView="85" zoomScalePageLayoutView="130" workbookViewId="0">
      <selection activeCell="E13" sqref="E1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 customHeight="1">
      <c r="A2" s="122" t="s">
        <v>2</v>
      </c>
      <c r="B2" s="122"/>
      <c r="C2" s="131" t="s">
        <v>3</v>
      </c>
      <c r="D2" s="131"/>
      <c r="E2" s="131"/>
      <c r="G2" s="123" t="s">
        <v>4</v>
      </c>
      <c r="H2" s="123"/>
      <c r="K2" s="8"/>
      <c r="L2" s="49" t="s">
        <v>5</v>
      </c>
      <c r="M2" s="124" t="s">
        <v>5</v>
      </c>
      <c r="N2" s="124"/>
    </row>
    <row r="3" spans="1:23" ht="14.1" customHeight="1">
      <c r="A3" s="116" t="s">
        <v>6</v>
      </c>
      <c r="B3" s="116"/>
      <c r="C3" s="94" t="s">
        <v>187</v>
      </c>
      <c r="D3" s="94"/>
      <c r="E3" s="94"/>
      <c r="G3" s="132" t="s">
        <v>185</v>
      </c>
      <c r="H3" s="132"/>
      <c r="I3" s="132"/>
      <c r="J3" s="132"/>
      <c r="K3" s="132"/>
      <c r="L3" s="5" t="s">
        <v>7</v>
      </c>
      <c r="M3" s="125" t="s">
        <v>186</v>
      </c>
      <c r="N3" s="125"/>
    </row>
    <row r="4" spans="1:23" ht="14.1" customHeight="1">
      <c r="A4" s="116" t="s">
        <v>8</v>
      </c>
      <c r="B4" s="116"/>
      <c r="C4" s="94" t="s">
        <v>188</v>
      </c>
      <c r="D4" s="94"/>
      <c r="E4" s="94"/>
      <c r="G4" s="132"/>
      <c r="H4" s="132"/>
      <c r="I4" s="132"/>
      <c r="J4" s="132"/>
      <c r="K4" s="132"/>
      <c r="L4" s="5" t="s">
        <v>9</v>
      </c>
      <c r="M4" s="125" t="s">
        <v>9</v>
      </c>
      <c r="N4" s="125"/>
    </row>
    <row r="5" spans="1:23" ht="14.1" customHeight="1">
      <c r="A5" s="134" t="s">
        <v>10</v>
      </c>
      <c r="B5" s="134"/>
      <c r="C5" s="93" t="s">
        <v>11</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12</v>
      </c>
      <c r="P5" s="51"/>
      <c r="Q5" s="30"/>
      <c r="R5" s="30"/>
      <c r="S5" s="30"/>
      <c r="T5" s="30"/>
      <c r="U5" s="30"/>
      <c r="V5" s="30"/>
      <c r="W5" s="30"/>
    </row>
    <row r="6" spans="1:23" s="9" customFormat="1" ht="27.75" customHeight="1">
      <c r="A6" s="38"/>
      <c r="B6" s="21"/>
      <c r="C6" s="83"/>
      <c r="D6" s="21"/>
      <c r="E6" s="126" t="s">
        <v>13</v>
      </c>
      <c r="F6" s="127"/>
      <c r="G6" s="126" t="s">
        <v>14</v>
      </c>
      <c r="H6" s="127"/>
      <c r="I6" s="126" t="s">
        <v>15</v>
      </c>
      <c r="J6" s="127"/>
      <c r="K6" s="126" t="s">
        <v>16</v>
      </c>
      <c r="L6" s="127"/>
      <c r="M6" s="126" t="s">
        <v>17</v>
      </c>
      <c r="N6" s="128"/>
      <c r="O6" s="144"/>
      <c r="P6" s="51"/>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35"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1.25">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1.25">
      <c r="A11" s="43" t="s">
        <v>31</v>
      </c>
      <c r="B11" s="91" t="s">
        <v>32</v>
      </c>
      <c r="C11" s="92"/>
      <c r="D11" s="19"/>
      <c r="E11" s="52"/>
      <c r="F11" s="53"/>
      <c r="G11" s="54"/>
      <c r="H11" s="53"/>
      <c r="I11" s="54"/>
      <c r="J11" s="53"/>
      <c r="K11" s="54"/>
      <c r="L11" s="53"/>
      <c r="M11" s="54"/>
      <c r="N11" s="55"/>
      <c r="P11" s="37" t="str">
        <f t="shared" ref="P11:P74" si="0">IF(ISBLANK(B11),A11,B11)</f>
        <v>Strategy</v>
      </c>
    </row>
    <row r="12" spans="1:23" ht="22.5" customHeight="1">
      <c r="A12" s="41" t="s">
        <v>33</v>
      </c>
      <c r="B12" s="87" t="s">
        <v>34</v>
      </c>
      <c r="C12" s="8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35</v>
      </c>
      <c r="B13" s="89" t="s">
        <v>36</v>
      </c>
      <c r="C13" s="90"/>
      <c r="D13" s="25">
        <v>0.1</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37</v>
      </c>
      <c r="B14" s="110"/>
      <c r="C14" s="111"/>
      <c r="D14" s="26">
        <f>SUM(D12:D13)</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38</v>
      </c>
      <c r="B15" s="91" t="s">
        <v>39</v>
      </c>
      <c r="C15" s="92"/>
      <c r="D15" s="19"/>
      <c r="E15" s="52"/>
      <c r="F15" s="65"/>
      <c r="G15" s="52"/>
      <c r="H15" s="65"/>
      <c r="I15" s="52"/>
      <c r="J15" s="65"/>
      <c r="K15" s="52"/>
      <c r="L15" s="65"/>
      <c r="M15" s="52"/>
      <c r="N15" s="66"/>
      <c r="P15" s="37" t="str">
        <f t="shared" si="0"/>
        <v>Cooperation</v>
      </c>
    </row>
    <row r="16" spans="1:23" ht="22.5" customHeight="1">
      <c r="A16" s="41" t="s">
        <v>40</v>
      </c>
      <c r="B16" s="87" t="s">
        <v>41</v>
      </c>
      <c r="C16" s="8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42</v>
      </c>
      <c r="B17" s="89" t="s">
        <v>43</v>
      </c>
      <c r="C17" s="90"/>
      <c r="D17" s="24">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44</v>
      </c>
      <c r="B18" s="110"/>
      <c r="C18" s="111"/>
      <c r="D18" s="26">
        <f>SUM(D16:D17)</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45</v>
      </c>
      <c r="B19" s="91" t="s">
        <v>46</v>
      </c>
      <c r="C19" s="92"/>
      <c r="D19" s="19"/>
      <c r="E19" s="52"/>
      <c r="F19" s="65"/>
      <c r="G19" s="52"/>
      <c r="H19" s="65"/>
      <c r="I19" s="52"/>
      <c r="J19" s="65"/>
      <c r="K19" s="52"/>
      <c r="L19" s="65"/>
      <c r="M19" s="52"/>
      <c r="N19" s="66"/>
      <c r="P19" s="37" t="str">
        <f t="shared" si="0"/>
        <v>Steering structure</v>
      </c>
    </row>
    <row r="20" spans="1:16" ht="22.5" customHeight="1">
      <c r="A20" s="41" t="s">
        <v>47</v>
      </c>
      <c r="B20" s="87" t="s">
        <v>48</v>
      </c>
      <c r="C20" s="8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49</v>
      </c>
      <c r="B21" s="89" t="s">
        <v>50</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51</v>
      </c>
      <c r="B22" s="110"/>
      <c r="C22" s="111"/>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52</v>
      </c>
      <c r="B23" s="91" t="s">
        <v>53</v>
      </c>
      <c r="C23" s="92"/>
      <c r="D23" s="19"/>
      <c r="E23" s="52"/>
      <c r="F23" s="65"/>
      <c r="G23" s="52"/>
      <c r="H23" s="65"/>
      <c r="I23" s="52"/>
      <c r="J23" s="65"/>
      <c r="K23" s="52"/>
      <c r="L23" s="65"/>
      <c r="M23" s="52"/>
      <c r="N23" s="66"/>
      <c r="P23" s="37" t="str">
        <f t="shared" si="0"/>
        <v>Processes</v>
      </c>
    </row>
    <row r="24" spans="1:16" ht="22.5" customHeight="1">
      <c r="A24" s="41" t="s">
        <v>54</v>
      </c>
      <c r="B24" s="87" t="s">
        <v>55</v>
      </c>
      <c r="C24" s="88"/>
      <c r="D24" s="24">
        <v>0.08</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56</v>
      </c>
      <c r="B25" s="89" t="s">
        <v>57</v>
      </c>
      <c r="C25" s="9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58</v>
      </c>
      <c r="B26" s="110"/>
      <c r="C26" s="111"/>
      <c r="D26" s="26">
        <f>SUM(D24:D25)</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59</v>
      </c>
      <c r="B27" s="91" t="s">
        <v>60</v>
      </c>
      <c r="C27" s="92"/>
      <c r="D27" s="19"/>
      <c r="E27" s="52"/>
      <c r="F27" s="65"/>
      <c r="G27" s="52"/>
      <c r="H27" s="65"/>
      <c r="I27" s="52"/>
      <c r="J27" s="65"/>
      <c r="K27" s="52"/>
      <c r="L27" s="65"/>
      <c r="M27" s="52"/>
      <c r="N27" s="66"/>
      <c r="P27" s="37" t="str">
        <f t="shared" si="0"/>
        <v>Learning and innovation</v>
      </c>
    </row>
    <row r="28" spans="1:16" ht="22.5" customHeight="1">
      <c r="A28" s="41" t="s">
        <v>61</v>
      </c>
      <c r="B28" s="87" t="s">
        <v>62</v>
      </c>
      <c r="C28" s="8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63</v>
      </c>
      <c r="B29" s="89" t="s">
        <v>64</v>
      </c>
      <c r="C29" s="9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65</v>
      </c>
      <c r="B30" s="110"/>
      <c r="C30" s="111"/>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66</v>
      </c>
      <c r="B31" s="91" t="s">
        <v>67</v>
      </c>
      <c r="C31" s="92"/>
      <c r="D31" s="19"/>
      <c r="E31" s="52"/>
      <c r="F31" s="65"/>
      <c r="G31" s="52"/>
      <c r="H31" s="65"/>
      <c r="I31" s="52"/>
      <c r="J31" s="65"/>
      <c r="K31" s="52"/>
      <c r="L31" s="65"/>
      <c r="M31" s="52"/>
      <c r="N31" s="66"/>
      <c r="P31" s="37" t="str">
        <f t="shared" si="0"/>
        <v>Project management of the contractor</v>
      </c>
    </row>
    <row r="32" spans="1:16" ht="11.25" customHeight="1">
      <c r="A32" s="41" t="s">
        <v>68</v>
      </c>
      <c r="B32" s="87" t="s">
        <v>69</v>
      </c>
      <c r="C32" s="8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70</v>
      </c>
      <c r="B33" s="146" t="s">
        <v>71</v>
      </c>
      <c r="C33" s="147"/>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72</v>
      </c>
      <c r="B34" s="135" t="s">
        <v>73</v>
      </c>
      <c r="C34" s="136"/>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74</v>
      </c>
      <c r="B35" s="110"/>
      <c r="C35" s="111"/>
      <c r="D35" s="26">
        <f>SUM(D32:D34)</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75</v>
      </c>
      <c r="B36" s="95" t="s">
        <v>76</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77</v>
      </c>
      <c r="B37" s="118"/>
      <c r="C37" s="119"/>
      <c r="D37" s="27">
        <f>SUM(D14,D18,D22,D26,D30,D35,D36)</f>
        <v>0.23000000000000004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1"/>
      <c r="F39" s="65"/>
      <c r="G39" s="71"/>
      <c r="H39" s="65"/>
      <c r="I39" s="71"/>
      <c r="J39" s="65"/>
      <c r="K39" s="71"/>
      <c r="L39" s="65"/>
      <c r="M39" s="71"/>
      <c r="N39" s="66"/>
      <c r="P39" s="37" t="str">
        <f t="shared" si="0"/>
        <v>Team leader (in accordance with ToR provisions/criteria)</v>
      </c>
    </row>
    <row r="40" spans="1:16" ht="11.25">
      <c r="A40" s="44" t="s">
        <v>82</v>
      </c>
      <c r="B40" s="97" t="s">
        <v>83</v>
      </c>
      <c r="C40" s="98"/>
      <c r="D40" s="24">
        <v>0.06</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1.25">
      <c r="A41" s="44" t="s">
        <v>84</v>
      </c>
      <c r="B41" s="97" t="s">
        <v>85</v>
      </c>
      <c r="C41" s="98"/>
      <c r="D41" s="24">
        <v>0.04</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1.25">
      <c r="A42" s="41" t="s">
        <v>86</v>
      </c>
      <c r="B42" s="107" t="s">
        <v>87</v>
      </c>
      <c r="C42" s="108"/>
      <c r="D42" s="24">
        <v>0.04</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1.25">
      <c r="A43" s="44" t="s">
        <v>88</v>
      </c>
      <c r="B43" s="107" t="s">
        <v>89</v>
      </c>
      <c r="C43" s="108"/>
      <c r="D43" s="24">
        <v>0.06</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90</v>
      </c>
      <c r="B44" s="97" t="s">
        <v>91</v>
      </c>
      <c r="C44" s="98"/>
      <c r="D44" s="24">
        <v>0.02</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1.25">
      <c r="A45" s="44" t="s">
        <v>92</v>
      </c>
      <c r="B45" s="107" t="s">
        <v>93</v>
      </c>
      <c r="C45" s="108"/>
      <c r="D45" s="24">
        <v>0.03</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1.25">
      <c r="A46" s="44" t="s">
        <v>94</v>
      </c>
      <c r="B46" s="137" t="s">
        <v>95</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1.25">
      <c r="A47" s="44" t="s">
        <v>96</v>
      </c>
      <c r="B47" s="139" t="s">
        <v>97</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98</v>
      </c>
      <c r="B48" s="110"/>
      <c r="C48" s="111"/>
      <c r="D48" s="26">
        <f>SUM(D40:D47)</f>
        <v>0.25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99</v>
      </c>
      <c r="B49" s="103" t="s">
        <v>100</v>
      </c>
      <c r="C49" s="104"/>
      <c r="D49" s="34"/>
      <c r="E49" s="71"/>
      <c r="F49" s="65"/>
      <c r="G49" s="71"/>
      <c r="H49" s="65"/>
      <c r="I49" s="71"/>
      <c r="J49" s="65"/>
      <c r="K49" s="71"/>
      <c r="L49" s="65"/>
      <c r="M49" s="71"/>
      <c r="N49" s="66"/>
      <c r="P49" s="37" t="str">
        <f t="shared" si="0"/>
        <v>Expert 1 (in accordance with ToR provisions/criteria)</v>
      </c>
    </row>
    <row r="50" spans="1:16" ht="11.25">
      <c r="A50" s="44" t="s">
        <v>101</v>
      </c>
      <c r="B50" s="97" t="s">
        <v>83</v>
      </c>
      <c r="C50" s="98"/>
      <c r="D50" s="24">
        <v>0.04</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1.25">
      <c r="A51" s="44" t="s">
        <v>102</v>
      </c>
      <c r="B51" s="97" t="s">
        <v>85</v>
      </c>
      <c r="C51" s="98"/>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1.25">
      <c r="A52" s="41" t="s">
        <v>103</v>
      </c>
      <c r="B52" s="107" t="s">
        <v>87</v>
      </c>
      <c r="C52" s="108"/>
      <c r="D52" s="28">
        <v>0.04</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1.25">
      <c r="A53" s="44" t="s">
        <v>104</v>
      </c>
      <c r="B53" s="107" t="s">
        <v>89</v>
      </c>
      <c r="C53" s="108"/>
      <c r="D53" s="24">
        <v>0.04</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105</v>
      </c>
      <c r="B54" s="97" t="s">
        <v>91</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1.25">
      <c r="A55" s="44" t="s">
        <v>106</v>
      </c>
      <c r="B55" s="107" t="s">
        <v>93</v>
      </c>
      <c r="C55" s="108"/>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1.25">
      <c r="A56" s="44" t="s">
        <v>107</v>
      </c>
      <c r="B56" s="137" t="s">
        <v>95</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1.25">
      <c r="A57" s="44" t="s">
        <v>108</v>
      </c>
      <c r="B57" s="139" t="s">
        <v>97</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109</v>
      </c>
      <c r="B58" s="110"/>
      <c r="C58" s="111"/>
      <c r="D58" s="26">
        <f>SUM(D50:D57)</f>
        <v>0.13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110</v>
      </c>
      <c r="B59" s="103" t="s">
        <v>111</v>
      </c>
      <c r="C59" s="104"/>
      <c r="D59" s="34"/>
      <c r="E59" s="71"/>
      <c r="F59" s="65"/>
      <c r="G59" s="71"/>
      <c r="H59" s="65"/>
      <c r="I59" s="71"/>
      <c r="J59" s="65"/>
      <c r="K59" s="71"/>
      <c r="L59" s="65"/>
      <c r="M59" s="71"/>
      <c r="N59" s="66"/>
      <c r="P59" s="37" t="str">
        <f t="shared" si="0"/>
        <v>Expert 2 (in accordance with ToR provisions/criteria)</v>
      </c>
    </row>
    <row r="60" spans="1:16" ht="11.25">
      <c r="A60" s="44" t="s">
        <v>112</v>
      </c>
      <c r="B60" s="97" t="s">
        <v>83</v>
      </c>
      <c r="C60" s="98"/>
      <c r="D60" s="24">
        <v>0.04</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1.25">
      <c r="A61" s="44" t="s">
        <v>113</v>
      </c>
      <c r="B61" s="97" t="s">
        <v>85</v>
      </c>
      <c r="C61" s="98"/>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1.25">
      <c r="A62" s="41" t="s">
        <v>114</v>
      </c>
      <c r="B62" s="107" t="s">
        <v>87</v>
      </c>
      <c r="C62" s="108"/>
      <c r="D62" s="28">
        <v>0.04</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1.25">
      <c r="A63" s="44" t="s">
        <v>115</v>
      </c>
      <c r="B63" s="107" t="s">
        <v>89</v>
      </c>
      <c r="C63" s="108"/>
      <c r="D63" s="24">
        <v>0.04</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116</v>
      </c>
      <c r="B64" s="97" t="s">
        <v>91</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1.25">
      <c r="A65" s="44" t="s">
        <v>117</v>
      </c>
      <c r="B65" s="107" t="s">
        <v>93</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1.25">
      <c r="A66" s="44" t="s">
        <v>118</v>
      </c>
      <c r="B66" s="137" t="s">
        <v>95</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1.25">
      <c r="A67" s="44" t="s">
        <v>119</v>
      </c>
      <c r="B67" s="139" t="s">
        <v>97</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120</v>
      </c>
      <c r="B68" s="110"/>
      <c r="C68" s="111"/>
      <c r="D68" s="26">
        <f>SUM(D60:D67)</f>
        <v>0.13</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121</v>
      </c>
      <c r="B69" s="103" t="s">
        <v>122</v>
      </c>
      <c r="C69" s="104"/>
      <c r="D69" s="34"/>
      <c r="E69" s="71"/>
      <c r="F69" s="65"/>
      <c r="G69" s="71"/>
      <c r="H69" s="65"/>
      <c r="I69" s="71"/>
      <c r="J69" s="65"/>
      <c r="K69" s="71"/>
      <c r="L69" s="65"/>
      <c r="M69" s="71"/>
      <c r="N69" s="66"/>
      <c r="P69" s="37" t="str">
        <f t="shared" si="0"/>
        <v>Expert 3 (in accordance with ToR provisions/criteria)</v>
      </c>
    </row>
    <row r="70" spans="1:16" ht="11.25">
      <c r="A70" s="44" t="s">
        <v>123</v>
      </c>
      <c r="B70" s="97" t="s">
        <v>83</v>
      </c>
      <c r="C70" s="98"/>
      <c r="D70" s="24">
        <v>0.04</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1.25">
      <c r="A71" s="44" t="s">
        <v>124</v>
      </c>
      <c r="B71" s="97" t="s">
        <v>85</v>
      </c>
      <c r="C71" s="98"/>
      <c r="D71" s="24">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1.25">
      <c r="A72" s="44" t="s">
        <v>125</v>
      </c>
      <c r="B72" s="107" t="s">
        <v>87</v>
      </c>
      <c r="C72" s="108"/>
      <c r="D72" s="28">
        <v>0.04</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1.25">
      <c r="A73" s="44" t="s">
        <v>126</v>
      </c>
      <c r="B73" s="107" t="s">
        <v>89</v>
      </c>
      <c r="C73" s="108"/>
      <c r="D73" s="24">
        <v>0.04</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127</v>
      </c>
      <c r="B74" s="97" t="s">
        <v>91</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1.25">
      <c r="A75" s="44" t="s">
        <v>128</v>
      </c>
      <c r="B75" s="107" t="s">
        <v>93</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1.25">
      <c r="A76" s="44" t="s">
        <v>129</v>
      </c>
      <c r="B76" s="137" t="s">
        <v>95</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1.25">
      <c r="A77" s="44" t="s">
        <v>130</v>
      </c>
      <c r="B77" s="139" t="s">
        <v>97</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131</v>
      </c>
      <c r="B78" s="110"/>
      <c r="C78" s="111"/>
      <c r="D78" s="26">
        <f>SUM(D70:D77)</f>
        <v>0.13</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132</v>
      </c>
      <c r="B79" s="103" t="s">
        <v>133</v>
      </c>
      <c r="C79" s="104"/>
      <c r="D79" s="34"/>
      <c r="E79" s="71"/>
      <c r="F79" s="65"/>
      <c r="G79" s="71"/>
      <c r="H79" s="65"/>
      <c r="I79" s="71"/>
      <c r="J79" s="65"/>
      <c r="K79" s="71"/>
      <c r="L79" s="65"/>
      <c r="M79" s="71"/>
      <c r="N79" s="66"/>
      <c r="P79" s="37" t="str">
        <f t="shared" si="86"/>
        <v>Expert 4 (in accordance with ToR provisions/criteria)</v>
      </c>
    </row>
    <row r="80" spans="1:16" ht="11.25">
      <c r="A80" s="44" t="s">
        <v>134</v>
      </c>
      <c r="B80" s="97" t="s">
        <v>83</v>
      </c>
      <c r="C80" s="98"/>
      <c r="D80" s="24">
        <v>0.04</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1.25">
      <c r="A81" s="44" t="s">
        <v>135</v>
      </c>
      <c r="B81" s="97" t="s">
        <v>85</v>
      </c>
      <c r="C81" s="98"/>
      <c r="D81" s="24">
        <v>0.01</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1.25">
      <c r="A82" s="44" t="s">
        <v>136</v>
      </c>
      <c r="B82" s="107" t="s">
        <v>87</v>
      </c>
      <c r="C82" s="108"/>
      <c r="D82" s="28">
        <v>0.04</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1.25">
      <c r="A83" s="44" t="s">
        <v>137</v>
      </c>
      <c r="B83" s="107" t="s">
        <v>89</v>
      </c>
      <c r="C83" s="108"/>
      <c r="D83" s="24">
        <v>0.04</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138</v>
      </c>
      <c r="B84" s="97" t="s">
        <v>91</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1.25">
      <c r="A85" s="44" t="s">
        <v>139</v>
      </c>
      <c r="B85" s="107" t="s">
        <v>93</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1.25">
      <c r="A86" s="44" t="s">
        <v>140</v>
      </c>
      <c r="B86" s="137" t="s">
        <v>95</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1.25">
      <c r="A87" s="44" t="s">
        <v>141</v>
      </c>
      <c r="B87" s="139" t="s">
        <v>97</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142</v>
      </c>
      <c r="B88" s="110"/>
      <c r="C88" s="111"/>
      <c r="D88" s="26">
        <f>SUM(D80:D87)</f>
        <v>0.13</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143</v>
      </c>
      <c r="B89" s="103" t="s">
        <v>144</v>
      </c>
      <c r="C89" s="104"/>
      <c r="D89" s="34"/>
      <c r="E89" s="71"/>
      <c r="F89" s="65"/>
      <c r="G89" s="71"/>
      <c r="H89" s="65"/>
      <c r="I89" s="71"/>
      <c r="J89" s="65"/>
      <c r="K89" s="71"/>
      <c r="L89" s="65"/>
      <c r="M89" s="71"/>
      <c r="N89" s="66"/>
      <c r="P89" s="37" t="str">
        <f t="shared" si="86"/>
        <v>Short-term expert pool 1 (in accordance with ToR provisions/criteria)</v>
      </c>
    </row>
    <row r="90" spans="1:16" ht="11.25">
      <c r="A90" s="44" t="s">
        <v>145</v>
      </c>
      <c r="B90" s="97" t="s">
        <v>83</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1.25">
      <c r="A91" s="44" t="s">
        <v>146</v>
      </c>
      <c r="B91" s="97" t="s">
        <v>85</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1.25">
      <c r="A92" s="44" t="s">
        <v>147</v>
      </c>
      <c r="B92" s="107" t="s">
        <v>87</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1.25">
      <c r="A93" s="44" t="s">
        <v>148</v>
      </c>
      <c r="B93" s="107" t="s">
        <v>89</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1.25">
      <c r="A94" s="44" t="s">
        <v>149</v>
      </c>
      <c r="B94" s="107" t="s">
        <v>93</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1.25">
      <c r="A95" s="44" t="s">
        <v>150</v>
      </c>
      <c r="B95" s="107" t="s">
        <v>95</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1.25">
      <c r="A96" s="44" t="s">
        <v>151</v>
      </c>
      <c r="B96" s="139" t="s">
        <v>97</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152</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153</v>
      </c>
      <c r="B98" s="103" t="s">
        <v>154</v>
      </c>
      <c r="C98" s="104"/>
      <c r="D98" s="34"/>
      <c r="E98" s="71"/>
      <c r="F98" s="65"/>
      <c r="G98" s="71"/>
      <c r="H98" s="65"/>
      <c r="I98" s="71"/>
      <c r="J98" s="65"/>
      <c r="K98" s="71"/>
      <c r="L98" s="65"/>
      <c r="M98" s="71"/>
      <c r="N98" s="66"/>
      <c r="P98" s="37" t="str">
        <f t="shared" si="86"/>
        <v>Short-term expert pool 2 (in accordance with ToR provisions/criteria)</v>
      </c>
    </row>
    <row r="99" spans="1:16" ht="11.25">
      <c r="A99" s="44" t="s">
        <v>155</v>
      </c>
      <c r="B99" s="97" t="s">
        <v>83</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1.25">
      <c r="A100" s="44" t="s">
        <v>156</v>
      </c>
      <c r="B100" s="97" t="s">
        <v>85</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1.25">
      <c r="A101" s="41" t="s">
        <v>157</v>
      </c>
      <c r="B101" s="107" t="s">
        <v>87</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1.25">
      <c r="A102" s="44" t="s">
        <v>158</v>
      </c>
      <c r="B102" s="107" t="s">
        <v>89</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1.25">
      <c r="A103" s="44" t="s">
        <v>159</v>
      </c>
      <c r="B103" s="107" t="s">
        <v>93</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1.25">
      <c r="A104" s="44" t="s">
        <v>160</v>
      </c>
      <c r="B104" s="107" t="s">
        <v>95</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1.25">
      <c r="A105" s="44" t="s">
        <v>161</v>
      </c>
      <c r="B105" s="139" t="s">
        <v>97</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162</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163</v>
      </c>
      <c r="B107" s="103" t="s">
        <v>164</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165</v>
      </c>
      <c r="B108" s="87" t="s">
        <v>166</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85" t="s">
        <v>168</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41" t="s">
        <v>170</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171</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172</v>
      </c>
      <c r="B112" s="118"/>
      <c r="C112" s="119"/>
      <c r="D112" s="27">
        <f>SUM(D48,D58,D68,D78,D88,D97,D106,D111)</f>
        <v>0.77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173</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174</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175</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25">
      <c r="E116" s="2"/>
      <c r="G116" s="2"/>
      <c r="I116" s="2"/>
      <c r="K116" s="2"/>
      <c r="M116" s="1"/>
    </row>
    <row r="117" spans="1:16" ht="22.5" customHeight="1">
      <c r="A117" s="116" t="s">
        <v>176</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178</v>
      </c>
      <c r="P1" s="36"/>
      <c r="Q1" s="36"/>
      <c r="R1" s="36"/>
      <c r="S1" s="36"/>
      <c r="T1" s="36"/>
    </row>
    <row r="2" spans="1:23" ht="14.1" customHeight="1">
      <c r="A2" s="122" t="s">
        <v>2</v>
      </c>
      <c r="B2" s="122"/>
      <c r="C2" s="148" t="str">
        <f>'Bidder 1-5'!C2:E2</f>
        <v>3700</v>
      </c>
      <c r="D2" s="149"/>
      <c r="E2" s="149"/>
      <c r="G2" s="123" t="s">
        <v>4</v>
      </c>
      <c r="H2" s="123"/>
      <c r="K2" s="8"/>
      <c r="L2" s="49" t="s">
        <v>5</v>
      </c>
      <c r="M2" s="150" t="str">
        <f>'Bidder 1-5'!M2:N2</f>
        <v>Date</v>
      </c>
      <c r="N2" s="150"/>
    </row>
    <row r="3" spans="1:23" ht="14.1" customHeight="1">
      <c r="A3" s="116" t="s">
        <v>6</v>
      </c>
      <c r="B3" s="116"/>
      <c r="C3" s="151" t="str">
        <f>'Bidder 1-5'!C3:E3</f>
        <v>Oliver Schoenweger</v>
      </c>
      <c r="D3" s="151"/>
      <c r="E3" s="151"/>
      <c r="G3" s="152" t="str">
        <f>'Bidder 1-5'!G3:K5</f>
        <v>Promotion Green Deal Readiness in the Eastern Partnership Countries (PROGRESS)/EU4ClimateResilience</v>
      </c>
      <c r="H3" s="153"/>
      <c r="I3" s="153"/>
      <c r="J3" s="153"/>
      <c r="K3" s="153"/>
      <c r="L3" s="5" t="s">
        <v>7</v>
      </c>
      <c r="M3" s="151" t="str">
        <f>'Bidder 1-5'!M3:N3</f>
        <v>21.9025.4-012.00</v>
      </c>
      <c r="N3" s="151"/>
    </row>
    <row r="4" spans="1:23" ht="14.1" customHeight="1">
      <c r="A4" s="116" t="s">
        <v>8</v>
      </c>
      <c r="B4" s="116"/>
      <c r="C4" s="151" t="str">
        <f>'Bidder 1-5'!C4:E4</f>
        <v>Artem Sadomov</v>
      </c>
      <c r="D4" s="151"/>
      <c r="E4" s="151"/>
      <c r="G4" s="153"/>
      <c r="H4" s="153"/>
      <c r="I4" s="153"/>
      <c r="J4" s="153"/>
      <c r="K4" s="153"/>
      <c r="L4" s="5" t="s">
        <v>9</v>
      </c>
      <c r="M4" s="151" t="str">
        <f>'Bidder 1-5'!M4:N4</f>
        <v>Contract no.</v>
      </c>
      <c r="N4" s="151"/>
    </row>
    <row r="5" spans="1:23" ht="14.1" customHeight="1">
      <c r="A5" s="134" t="s">
        <v>10</v>
      </c>
      <c r="B5" s="134"/>
      <c r="C5" s="155" t="str">
        <f>'Bidder 1-5'!C5:E5</f>
        <v>Individual assessment/overall assessment</v>
      </c>
      <c r="D5" s="155"/>
      <c r="E5" s="155"/>
      <c r="F5" s="6"/>
      <c r="G5" s="154"/>
      <c r="H5" s="154"/>
      <c r="I5" s="154"/>
      <c r="J5" s="154"/>
      <c r="K5" s="154"/>
      <c r="L5" s="82"/>
      <c r="M5" s="129" t="s">
        <v>179</v>
      </c>
      <c r="N5" s="130"/>
      <c r="O5" s="144"/>
      <c r="P5" s="51"/>
      <c r="Q5" s="30"/>
      <c r="R5" s="30"/>
      <c r="S5" s="30"/>
      <c r="T5" s="30"/>
      <c r="U5" s="30"/>
      <c r="V5" s="30"/>
      <c r="W5" s="30"/>
    </row>
    <row r="6" spans="1:23" s="9" customFormat="1" ht="27.75" customHeight="1">
      <c r="A6" s="38"/>
      <c r="B6" s="21"/>
      <c r="C6" s="83"/>
      <c r="D6" s="21"/>
      <c r="E6" s="126" t="s">
        <v>180</v>
      </c>
      <c r="F6" s="127"/>
      <c r="G6" s="126" t="s">
        <v>181</v>
      </c>
      <c r="H6" s="127"/>
      <c r="I6" s="126" t="s">
        <v>182</v>
      </c>
      <c r="J6" s="127"/>
      <c r="K6" s="126" t="s">
        <v>183</v>
      </c>
      <c r="L6" s="127"/>
      <c r="M6" s="126" t="s">
        <v>184</v>
      </c>
      <c r="N6" s="128"/>
      <c r="O6" s="144"/>
      <c r="P6" s="51"/>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35"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1.25">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1.25">
      <c r="A11" s="43" t="s">
        <v>31</v>
      </c>
      <c r="B11" s="91" t="s">
        <v>32</v>
      </c>
      <c r="C11" s="92"/>
      <c r="D11" s="33"/>
      <c r="E11" s="52"/>
      <c r="F11" s="53"/>
      <c r="G11" s="54"/>
      <c r="H11" s="53"/>
      <c r="I11" s="54"/>
      <c r="J11" s="53"/>
      <c r="K11" s="54"/>
      <c r="L11" s="53"/>
      <c r="M11" s="54"/>
      <c r="N11" s="55"/>
      <c r="P11" s="37" t="str">
        <f t="shared" ref="P11:P74" si="0">IF(ISBLANK(B11),A11,B11)</f>
        <v>Strategy</v>
      </c>
    </row>
    <row r="12" spans="1:23" ht="22.5" customHeight="1">
      <c r="A12" s="41" t="s">
        <v>33</v>
      </c>
      <c r="B12" s="87" t="s">
        <v>34</v>
      </c>
      <c r="C12" s="8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35</v>
      </c>
      <c r="B13" s="89" t="s">
        <v>36</v>
      </c>
      <c r="C13" s="90"/>
      <c r="D13" s="48">
        <f>'Bidder 1-5'!D13</f>
        <v>0.1</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37</v>
      </c>
      <c r="B14" s="110"/>
      <c r="C14" s="111"/>
      <c r="D14" s="32">
        <f>'Bidder 1-5'!D14</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38</v>
      </c>
      <c r="B15" s="91" t="s">
        <v>39</v>
      </c>
      <c r="C15" s="92"/>
      <c r="D15" s="33"/>
      <c r="E15" s="52"/>
      <c r="F15" s="65"/>
      <c r="G15" s="52"/>
      <c r="H15" s="65"/>
      <c r="I15" s="52"/>
      <c r="J15" s="65"/>
      <c r="K15" s="52"/>
      <c r="L15" s="65"/>
      <c r="M15" s="52"/>
      <c r="N15" s="66"/>
      <c r="P15" s="37" t="str">
        <f t="shared" si="0"/>
        <v>Cooperation</v>
      </c>
    </row>
    <row r="16" spans="1:23" ht="22.5" customHeight="1">
      <c r="A16" s="41" t="s">
        <v>40</v>
      </c>
      <c r="B16" s="87" t="s">
        <v>41</v>
      </c>
      <c r="C16" s="8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42</v>
      </c>
      <c r="B17" s="89" t="s">
        <v>43</v>
      </c>
      <c r="C17" s="90"/>
      <c r="D17" s="31">
        <f>'Bidder 1-5'!D17</f>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44</v>
      </c>
      <c r="B18" s="110"/>
      <c r="C18" s="111"/>
      <c r="D18" s="32">
        <f>'Bidder 1-5'!D18</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45</v>
      </c>
      <c r="B19" s="91" t="s">
        <v>46</v>
      </c>
      <c r="C19" s="92"/>
      <c r="D19" s="33"/>
      <c r="E19" s="52"/>
      <c r="F19" s="65"/>
      <c r="G19" s="52"/>
      <c r="H19" s="65"/>
      <c r="I19" s="52"/>
      <c r="J19" s="65"/>
      <c r="K19" s="52"/>
      <c r="L19" s="65"/>
      <c r="M19" s="52"/>
      <c r="N19" s="66"/>
      <c r="P19" s="37" t="str">
        <f t="shared" si="0"/>
        <v>Steering structure</v>
      </c>
    </row>
    <row r="20" spans="1:16" ht="22.5" customHeight="1">
      <c r="A20" s="41" t="s">
        <v>47</v>
      </c>
      <c r="B20" s="87" t="s">
        <v>48</v>
      </c>
      <c r="C20" s="8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49</v>
      </c>
      <c r="B21" s="89" t="s">
        <v>50</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51</v>
      </c>
      <c r="B22" s="110"/>
      <c r="C22" s="111"/>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52</v>
      </c>
      <c r="B23" s="91" t="s">
        <v>53</v>
      </c>
      <c r="C23" s="92"/>
      <c r="D23" s="33"/>
      <c r="E23" s="52"/>
      <c r="F23" s="65"/>
      <c r="G23" s="52"/>
      <c r="H23" s="65"/>
      <c r="I23" s="52"/>
      <c r="J23" s="65"/>
      <c r="K23" s="52"/>
      <c r="L23" s="65"/>
      <c r="M23" s="52"/>
      <c r="N23" s="66"/>
      <c r="P23" s="37" t="str">
        <f t="shared" si="0"/>
        <v>Processes</v>
      </c>
    </row>
    <row r="24" spans="1:16" ht="22.5" customHeight="1">
      <c r="A24" s="41" t="s">
        <v>54</v>
      </c>
      <c r="B24" s="87" t="s">
        <v>55</v>
      </c>
      <c r="C24" s="88"/>
      <c r="D24" s="31">
        <f>'Bidder 1-5'!D24</f>
        <v>0.08</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56</v>
      </c>
      <c r="B25" s="89" t="s">
        <v>57</v>
      </c>
      <c r="C25" s="9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58</v>
      </c>
      <c r="B26" s="110"/>
      <c r="C26" s="111"/>
      <c r="D26" s="32">
        <f>'Bidder 1-5'!D26</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59</v>
      </c>
      <c r="B27" s="91" t="s">
        <v>60</v>
      </c>
      <c r="C27" s="92"/>
      <c r="D27" s="33"/>
      <c r="E27" s="52"/>
      <c r="F27" s="65"/>
      <c r="G27" s="52"/>
      <c r="H27" s="65"/>
      <c r="I27" s="52"/>
      <c r="J27" s="65"/>
      <c r="K27" s="52"/>
      <c r="L27" s="65"/>
      <c r="M27" s="52"/>
      <c r="N27" s="66"/>
      <c r="P27" s="37" t="str">
        <f t="shared" si="0"/>
        <v>Learning and innovation</v>
      </c>
    </row>
    <row r="28" spans="1:16" ht="22.5" customHeight="1">
      <c r="A28" s="41" t="s">
        <v>61</v>
      </c>
      <c r="B28" s="87" t="s">
        <v>62</v>
      </c>
      <c r="C28" s="8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63</v>
      </c>
      <c r="B29" s="89" t="s">
        <v>64</v>
      </c>
      <c r="C29" s="9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65</v>
      </c>
      <c r="B30" s="110"/>
      <c r="C30" s="111"/>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66</v>
      </c>
      <c r="B31" s="91" t="s">
        <v>67</v>
      </c>
      <c r="C31" s="92"/>
      <c r="D31" s="33"/>
      <c r="E31" s="52"/>
      <c r="F31" s="65"/>
      <c r="G31" s="52"/>
      <c r="H31" s="65"/>
      <c r="I31" s="52"/>
      <c r="J31" s="65"/>
      <c r="K31" s="52"/>
      <c r="L31" s="65"/>
      <c r="M31" s="52"/>
      <c r="N31" s="66"/>
      <c r="P31" s="37" t="str">
        <f t="shared" si="0"/>
        <v>Project management of the contractor</v>
      </c>
    </row>
    <row r="32" spans="1:16" ht="11.25" customHeight="1">
      <c r="A32" s="41" t="s">
        <v>68</v>
      </c>
      <c r="B32" s="87" t="s">
        <v>69</v>
      </c>
      <c r="C32" s="8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70</v>
      </c>
      <c r="B33" s="146" t="s">
        <v>71</v>
      </c>
      <c r="C33" s="147"/>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72</v>
      </c>
      <c r="B34" s="135" t="s">
        <v>73</v>
      </c>
      <c r="C34" s="136"/>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74</v>
      </c>
      <c r="B35" s="110"/>
      <c r="C35" s="111"/>
      <c r="D35" s="32">
        <f>'Bidder 1-5'!D35</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75</v>
      </c>
      <c r="B36" s="95" t="s">
        <v>76</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77</v>
      </c>
      <c r="B37" s="118"/>
      <c r="C37" s="119"/>
      <c r="D37" s="32">
        <f>'Bidder 1-5'!D37</f>
        <v>0.23000000000000004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1"/>
      <c r="F39" s="65"/>
      <c r="G39" s="71"/>
      <c r="H39" s="65"/>
      <c r="I39" s="71"/>
      <c r="J39" s="65"/>
      <c r="K39" s="71"/>
      <c r="L39" s="65"/>
      <c r="M39" s="71"/>
      <c r="N39" s="66"/>
      <c r="P39" s="37" t="str">
        <f t="shared" si="0"/>
        <v>Team leader (in accordance with ToR provisions/criteria)</v>
      </c>
    </row>
    <row r="40" spans="1:16" ht="11.25">
      <c r="A40" s="44" t="s">
        <v>82</v>
      </c>
      <c r="B40" s="97" t="s">
        <v>83</v>
      </c>
      <c r="C40" s="98"/>
      <c r="D40" s="31">
        <f>'Bidder 1-5'!D40</f>
        <v>0.06</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1.25">
      <c r="A41" s="44" t="s">
        <v>84</v>
      </c>
      <c r="B41" s="97" t="s">
        <v>85</v>
      </c>
      <c r="C41" s="98"/>
      <c r="D41" s="31">
        <f>'Bidder 1-5'!D41</f>
        <v>0.04</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1.25">
      <c r="A42" s="41" t="s">
        <v>86</v>
      </c>
      <c r="B42" s="107" t="s">
        <v>87</v>
      </c>
      <c r="C42" s="108"/>
      <c r="D42" s="31">
        <f>'Bidder 1-5'!D42</f>
        <v>0.04</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1.25">
      <c r="A43" s="44" t="s">
        <v>88</v>
      </c>
      <c r="B43" s="107" t="s">
        <v>89</v>
      </c>
      <c r="C43" s="108"/>
      <c r="D43" s="31">
        <f>'Bidder 1-5'!D43</f>
        <v>0.06</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90</v>
      </c>
      <c r="B44" s="97" t="s">
        <v>91</v>
      </c>
      <c r="C44" s="98"/>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1.25">
      <c r="A45" s="44" t="s">
        <v>92</v>
      </c>
      <c r="B45" s="107" t="s">
        <v>93</v>
      </c>
      <c r="C45" s="108"/>
      <c r="D45" s="31">
        <f>'Bidder 1-5'!D45</f>
        <v>0.03</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1.25">
      <c r="A46" s="44" t="s">
        <v>94</v>
      </c>
      <c r="B46" s="137" t="s">
        <v>95</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1.25">
      <c r="A47" s="44" t="s">
        <v>96</v>
      </c>
      <c r="B47" s="139" t="s">
        <v>97</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98</v>
      </c>
      <c r="B48" s="110"/>
      <c r="C48" s="111"/>
      <c r="D48" s="32">
        <f>'Bidder 1-5'!D48</f>
        <v>0.25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99</v>
      </c>
      <c r="B49" s="103" t="s">
        <v>100</v>
      </c>
      <c r="C49" s="104"/>
      <c r="D49" s="34"/>
      <c r="E49" s="71"/>
      <c r="F49" s="65"/>
      <c r="G49" s="71"/>
      <c r="H49" s="65"/>
      <c r="I49" s="71"/>
      <c r="J49" s="65"/>
      <c r="K49" s="71"/>
      <c r="L49" s="65"/>
      <c r="M49" s="71"/>
      <c r="N49" s="66"/>
      <c r="P49" s="37" t="str">
        <f t="shared" si="0"/>
        <v>Expert 1 (in accordance with ToR provisions/criteria)</v>
      </c>
    </row>
    <row r="50" spans="1:16" ht="11.25">
      <c r="A50" s="44" t="s">
        <v>101</v>
      </c>
      <c r="B50" s="97" t="s">
        <v>83</v>
      </c>
      <c r="C50" s="98"/>
      <c r="D50" s="31">
        <f>'Bidder 1-5'!D50</f>
        <v>0.04</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1.25">
      <c r="A51" s="44" t="s">
        <v>102</v>
      </c>
      <c r="B51" s="97" t="s">
        <v>85</v>
      </c>
      <c r="C51" s="98"/>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1.25">
      <c r="A52" s="41" t="s">
        <v>103</v>
      </c>
      <c r="B52" s="107" t="s">
        <v>87</v>
      </c>
      <c r="C52" s="108"/>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1.25">
      <c r="A53" s="44" t="s">
        <v>104</v>
      </c>
      <c r="B53" s="107" t="s">
        <v>89</v>
      </c>
      <c r="C53" s="108"/>
      <c r="D53" s="31">
        <f>'Bidder 1-5'!D53</f>
        <v>0.04</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105</v>
      </c>
      <c r="B54" s="97" t="s">
        <v>91</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1.25">
      <c r="A55" s="44" t="s">
        <v>106</v>
      </c>
      <c r="B55" s="107" t="s">
        <v>93</v>
      </c>
      <c r="C55" s="108"/>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1.25">
      <c r="A56" s="44" t="s">
        <v>107</v>
      </c>
      <c r="B56" s="137" t="s">
        <v>95</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1.25">
      <c r="A57" s="44" t="s">
        <v>108</v>
      </c>
      <c r="B57" s="139" t="s">
        <v>97</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109</v>
      </c>
      <c r="B58" s="110"/>
      <c r="C58" s="111"/>
      <c r="D58" s="32">
        <f>'Bidder 1-5'!D58</f>
        <v>0.13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110</v>
      </c>
      <c r="B59" s="103" t="s">
        <v>111</v>
      </c>
      <c r="C59" s="104"/>
      <c r="D59" s="34"/>
      <c r="E59" s="71"/>
      <c r="F59" s="65"/>
      <c r="G59" s="71"/>
      <c r="H59" s="65"/>
      <c r="I59" s="71"/>
      <c r="J59" s="65"/>
      <c r="K59" s="71"/>
      <c r="L59" s="65"/>
      <c r="M59" s="71"/>
      <c r="N59" s="66"/>
      <c r="P59" s="37" t="str">
        <f t="shared" si="0"/>
        <v>Expert 2 (in accordance with ToR provisions/criteria)</v>
      </c>
    </row>
    <row r="60" spans="1:16" ht="11.25">
      <c r="A60" s="44" t="s">
        <v>112</v>
      </c>
      <c r="B60" s="97" t="s">
        <v>83</v>
      </c>
      <c r="C60" s="98"/>
      <c r="D60" s="31">
        <f>'Bidder 1-5'!D60</f>
        <v>0.04</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1.25">
      <c r="A61" s="44" t="s">
        <v>113</v>
      </c>
      <c r="B61" s="97" t="s">
        <v>85</v>
      </c>
      <c r="C61" s="98"/>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1.25">
      <c r="A62" s="41" t="s">
        <v>114</v>
      </c>
      <c r="B62" s="107" t="s">
        <v>87</v>
      </c>
      <c r="C62" s="108"/>
      <c r="D62" s="47">
        <f>'Bidder 1-5'!D62</f>
        <v>0.04</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1.25">
      <c r="A63" s="44" t="s">
        <v>115</v>
      </c>
      <c r="B63" s="107" t="s">
        <v>89</v>
      </c>
      <c r="C63" s="108"/>
      <c r="D63" s="31">
        <f>'Bidder 1-5'!D63</f>
        <v>0.04</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116</v>
      </c>
      <c r="B64" s="97" t="s">
        <v>91</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1.25">
      <c r="A65" s="44" t="s">
        <v>117</v>
      </c>
      <c r="B65" s="107" t="s">
        <v>93</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1.25">
      <c r="A66" s="44" t="s">
        <v>118</v>
      </c>
      <c r="B66" s="137" t="s">
        <v>95</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1.25">
      <c r="A67" s="44" t="s">
        <v>119</v>
      </c>
      <c r="B67" s="139" t="s">
        <v>97</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120</v>
      </c>
      <c r="B68" s="110"/>
      <c r="C68" s="111"/>
      <c r="D68" s="32">
        <f>'Bidder 1-5'!D68</f>
        <v>0.13</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121</v>
      </c>
      <c r="B69" s="103" t="s">
        <v>122</v>
      </c>
      <c r="C69" s="104"/>
      <c r="D69" s="34"/>
      <c r="E69" s="71"/>
      <c r="F69" s="65"/>
      <c r="G69" s="71"/>
      <c r="H69" s="65"/>
      <c r="I69" s="71"/>
      <c r="J69" s="65"/>
      <c r="K69" s="71"/>
      <c r="L69" s="65"/>
      <c r="M69" s="71"/>
      <c r="N69" s="66"/>
      <c r="P69" s="37" t="str">
        <f t="shared" si="0"/>
        <v>Expert 3 (in accordance with ToR provisions/criteria)</v>
      </c>
    </row>
    <row r="70" spans="1:16" ht="11.25">
      <c r="A70" s="44" t="s">
        <v>123</v>
      </c>
      <c r="B70" s="97" t="s">
        <v>83</v>
      </c>
      <c r="C70" s="98"/>
      <c r="D70" s="31">
        <f>'Bidder 1-5'!D70</f>
        <v>0.04</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1.25">
      <c r="A71" s="44" t="s">
        <v>124</v>
      </c>
      <c r="B71" s="97" t="s">
        <v>85</v>
      </c>
      <c r="C71" s="98"/>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1.25">
      <c r="A72" s="44" t="s">
        <v>125</v>
      </c>
      <c r="B72" s="107" t="s">
        <v>87</v>
      </c>
      <c r="C72" s="108"/>
      <c r="D72" s="47">
        <f>'Bidder 1-5'!D72</f>
        <v>0.04</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1.25">
      <c r="A73" s="44" t="s">
        <v>126</v>
      </c>
      <c r="B73" s="107" t="s">
        <v>89</v>
      </c>
      <c r="C73" s="108"/>
      <c r="D73" s="31">
        <f>'Bidder 1-5'!D73</f>
        <v>0.04</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127</v>
      </c>
      <c r="B74" s="97" t="s">
        <v>91</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1.25">
      <c r="A75" s="44" t="s">
        <v>128</v>
      </c>
      <c r="B75" s="107" t="s">
        <v>93</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1.25">
      <c r="A76" s="44" t="s">
        <v>129</v>
      </c>
      <c r="B76" s="137" t="s">
        <v>95</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1.25">
      <c r="A77" s="44" t="s">
        <v>130</v>
      </c>
      <c r="B77" s="139" t="s">
        <v>97</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131</v>
      </c>
      <c r="B78" s="110"/>
      <c r="C78" s="111"/>
      <c r="D78" s="32">
        <f>'Bidder 1-5'!D78</f>
        <v>0.13</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132</v>
      </c>
      <c r="B79" s="103" t="s">
        <v>133</v>
      </c>
      <c r="C79" s="104"/>
      <c r="D79" s="34"/>
      <c r="E79" s="71"/>
      <c r="F79" s="65"/>
      <c r="G79" s="71"/>
      <c r="H79" s="65"/>
      <c r="I79" s="71"/>
      <c r="J79" s="65"/>
      <c r="K79" s="71"/>
      <c r="L79" s="65"/>
      <c r="M79" s="71"/>
      <c r="N79" s="66"/>
      <c r="P79" s="37" t="str">
        <f t="shared" si="17"/>
        <v>Expert 4 (in accordance with ToR provisions/criteria)</v>
      </c>
    </row>
    <row r="80" spans="1:16" ht="11.25">
      <c r="A80" s="44" t="s">
        <v>134</v>
      </c>
      <c r="B80" s="97" t="s">
        <v>83</v>
      </c>
      <c r="C80" s="98"/>
      <c r="D80" s="31">
        <f>'Bidder 1-5'!D80</f>
        <v>0.04</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1.25">
      <c r="A81" s="44" t="s">
        <v>135</v>
      </c>
      <c r="B81" s="97" t="s">
        <v>85</v>
      </c>
      <c r="C81" s="98"/>
      <c r="D81" s="31">
        <f>'Bidder 1-5'!D81</f>
        <v>0.01</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1.25">
      <c r="A82" s="44" t="s">
        <v>136</v>
      </c>
      <c r="B82" s="107" t="s">
        <v>87</v>
      </c>
      <c r="C82" s="108"/>
      <c r="D82" s="47">
        <f>'Bidder 1-5'!D82</f>
        <v>0.04</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1.25">
      <c r="A83" s="44" t="s">
        <v>137</v>
      </c>
      <c r="B83" s="107" t="s">
        <v>89</v>
      </c>
      <c r="C83" s="108"/>
      <c r="D83" s="31">
        <f>'Bidder 1-5'!D83</f>
        <v>0.04</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138</v>
      </c>
      <c r="B84" s="97" t="s">
        <v>91</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1.25">
      <c r="A85" s="44" t="s">
        <v>139</v>
      </c>
      <c r="B85" s="107" t="s">
        <v>93</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1.25">
      <c r="A86" s="44" t="s">
        <v>140</v>
      </c>
      <c r="B86" s="137" t="s">
        <v>95</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1.25">
      <c r="A87" s="44" t="s">
        <v>141</v>
      </c>
      <c r="B87" s="139" t="s">
        <v>97</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142</v>
      </c>
      <c r="B88" s="110"/>
      <c r="C88" s="111"/>
      <c r="D88" s="32">
        <f>'Bidder 1-5'!D88</f>
        <v>0.13</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143</v>
      </c>
      <c r="B89" s="103" t="s">
        <v>144</v>
      </c>
      <c r="C89" s="104"/>
      <c r="D89" s="34"/>
      <c r="E89" s="71"/>
      <c r="F89" s="65"/>
      <c r="G89" s="71"/>
      <c r="H89" s="65"/>
      <c r="I89" s="71"/>
      <c r="J89" s="65"/>
      <c r="K89" s="71"/>
      <c r="L89" s="65"/>
      <c r="M89" s="71"/>
      <c r="N89" s="66"/>
      <c r="P89" s="37" t="str">
        <f t="shared" si="17"/>
        <v>Short-term expert pool 1 (in accordance with ToR provisions/criteria)</v>
      </c>
    </row>
    <row r="90" spans="1:16" ht="11.25">
      <c r="A90" s="44" t="s">
        <v>145</v>
      </c>
      <c r="B90" s="97" t="s">
        <v>83</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1.25">
      <c r="A91" s="44" t="s">
        <v>146</v>
      </c>
      <c r="B91" s="97" t="s">
        <v>85</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1.25">
      <c r="A92" s="44" t="s">
        <v>147</v>
      </c>
      <c r="B92" s="107" t="s">
        <v>87</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1.25">
      <c r="A93" s="44" t="s">
        <v>148</v>
      </c>
      <c r="B93" s="107" t="s">
        <v>89</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1.25">
      <c r="A94" s="44" t="s">
        <v>149</v>
      </c>
      <c r="B94" s="107" t="s">
        <v>93</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1.25">
      <c r="A95" s="44" t="s">
        <v>150</v>
      </c>
      <c r="B95" s="107" t="s">
        <v>95</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1.25">
      <c r="A96" s="44" t="s">
        <v>151</v>
      </c>
      <c r="B96" s="139" t="s">
        <v>97</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152</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153</v>
      </c>
      <c r="B98" s="103" t="s">
        <v>154</v>
      </c>
      <c r="C98" s="104"/>
      <c r="D98" s="34"/>
      <c r="E98" s="71"/>
      <c r="F98" s="65"/>
      <c r="G98" s="71"/>
      <c r="H98" s="65"/>
      <c r="I98" s="71"/>
      <c r="J98" s="65"/>
      <c r="K98" s="71"/>
      <c r="L98" s="65"/>
      <c r="M98" s="71"/>
      <c r="N98" s="66"/>
      <c r="P98" s="37" t="str">
        <f t="shared" si="17"/>
        <v>Short-term expert pool 2 (in accordance with ToR provisions/criteria)</v>
      </c>
    </row>
    <row r="99" spans="1:16" ht="11.25">
      <c r="A99" s="44" t="s">
        <v>155</v>
      </c>
      <c r="B99" s="97" t="s">
        <v>83</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1.25">
      <c r="A100" s="44" t="s">
        <v>156</v>
      </c>
      <c r="B100" s="97" t="s">
        <v>85</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1.25">
      <c r="A101" s="41" t="s">
        <v>157</v>
      </c>
      <c r="B101" s="107" t="s">
        <v>87</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1.25">
      <c r="A102" s="44" t="s">
        <v>158</v>
      </c>
      <c r="B102" s="107" t="s">
        <v>89</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1.25">
      <c r="A103" s="44" t="s">
        <v>159</v>
      </c>
      <c r="B103" s="107" t="s">
        <v>93</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1.25">
      <c r="A104" s="44" t="s">
        <v>160</v>
      </c>
      <c r="B104" s="107" t="s">
        <v>95</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1.25">
      <c r="A105" s="44" t="s">
        <v>161</v>
      </c>
      <c r="B105" s="139" t="s">
        <v>97</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162</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163</v>
      </c>
      <c r="B107" s="103" t="s">
        <v>164</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165</v>
      </c>
      <c r="B108" s="87" t="s">
        <v>166</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85" t="s">
        <v>168</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169</v>
      </c>
      <c r="B110" s="141" t="s">
        <v>170</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171</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172</v>
      </c>
      <c r="B112" s="118"/>
      <c r="C112" s="119"/>
      <c r="D112" s="32">
        <f>'Bidder 1-5'!D112</f>
        <v>0.77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173</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174</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175</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25">
      <c r="E116" s="2"/>
      <c r="G116" s="2"/>
      <c r="I116" s="2"/>
      <c r="K116" s="2"/>
      <c r="M116" s="1"/>
    </row>
    <row r="117" spans="1:16" ht="22.5" customHeight="1">
      <c r="A117" s="116" t="s">
        <v>176</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F52AF-1CB1-4FB2-BE07-F92D0504596E}">
  <sheetPr>
    <pageSetUpPr fitToPage="1"/>
  </sheetPr>
  <dimension ref="A2:P63"/>
  <sheetViews>
    <sheetView tabSelected="1" topLeftCell="A40" zoomScale="85" zoomScaleNormal="85" workbookViewId="0">
      <selection activeCell="O56" sqref="O56"/>
    </sheetView>
  </sheetViews>
  <sheetFormatPr defaultColWidth="13.33203125" defaultRowHeight="12.75"/>
  <cols>
    <col min="1" max="2" width="6.33203125" style="281" customWidth="1"/>
    <col min="3" max="3" width="43.6640625" style="281" customWidth="1"/>
    <col min="4" max="4" width="5.1640625" style="281" customWidth="1"/>
    <col min="5" max="5" width="6.5" style="281" customWidth="1"/>
    <col min="6" max="6" width="4" style="281" customWidth="1"/>
    <col min="7" max="7" width="10.33203125" style="281" customWidth="1"/>
    <col min="8" max="8" width="72.83203125" style="281" customWidth="1"/>
    <col min="9" max="9" width="10.33203125" style="282" customWidth="1"/>
    <col min="10" max="10" width="14.1640625" style="282" customWidth="1"/>
    <col min="11" max="11" width="6.83203125" style="282" customWidth="1"/>
    <col min="12" max="12" width="42" style="282" customWidth="1"/>
    <col min="13" max="13" width="13.33203125" style="281"/>
    <col min="14" max="16" width="18.1640625" style="281" customWidth="1"/>
    <col min="17" max="16384" width="13.33203125" style="281"/>
  </cols>
  <sheetData>
    <row r="2" spans="1:16" s="165" customFormat="1" ht="34.5" customHeight="1">
      <c r="A2" s="156"/>
      <c r="B2" s="157"/>
      <c r="C2" s="158" t="s">
        <v>189</v>
      </c>
      <c r="D2" s="159"/>
      <c r="E2" s="159"/>
      <c r="F2" s="159"/>
      <c r="G2" s="159"/>
      <c r="H2" s="160"/>
      <c r="I2" s="161" t="s">
        <v>5</v>
      </c>
      <c r="J2" s="162">
        <f ca="1">TODAY()</f>
        <v>45614</v>
      </c>
      <c r="K2" s="163"/>
      <c r="L2" s="164" t="s">
        <v>190</v>
      </c>
    </row>
    <row r="3" spans="1:16" s="165" customFormat="1" ht="64.5" customHeight="1">
      <c r="A3" s="166" t="s">
        <v>191</v>
      </c>
      <c r="B3" s="167"/>
      <c r="C3" s="168" t="s">
        <v>192</v>
      </c>
      <c r="D3" s="169"/>
      <c r="E3" s="170" t="s">
        <v>4</v>
      </c>
      <c r="F3" s="163"/>
      <c r="G3" s="171" t="s">
        <v>185</v>
      </c>
      <c r="H3" s="172"/>
      <c r="I3" s="173" t="s">
        <v>193</v>
      </c>
      <c r="J3" s="174"/>
      <c r="K3" s="166" t="s">
        <v>194</v>
      </c>
      <c r="L3" s="167"/>
      <c r="N3" s="175"/>
      <c r="O3" s="175"/>
    </row>
    <row r="4" spans="1:16" s="165" customFormat="1" ht="24" customHeight="1">
      <c r="A4" s="176"/>
      <c r="B4" s="177"/>
      <c r="C4" s="178" t="s">
        <v>195</v>
      </c>
      <c r="D4" s="179"/>
      <c r="E4" s="180" t="s">
        <v>196</v>
      </c>
      <c r="F4" s="181"/>
      <c r="G4" s="182" t="s">
        <v>197</v>
      </c>
      <c r="H4" s="183"/>
      <c r="I4" s="184" t="s">
        <v>198</v>
      </c>
      <c r="J4" s="185"/>
      <c r="K4" s="185"/>
      <c r="L4" s="186"/>
      <c r="N4" s="175"/>
      <c r="O4" s="175"/>
    </row>
    <row r="5" spans="1:16" s="194" customFormat="1" ht="13.35" customHeight="1">
      <c r="A5" s="187" t="s">
        <v>199</v>
      </c>
      <c r="B5" s="188" t="s">
        <v>200</v>
      </c>
      <c r="C5" s="188"/>
      <c r="D5" s="189"/>
      <c r="E5" s="190"/>
      <c r="F5" s="191"/>
      <c r="G5" s="190"/>
      <c r="H5" s="191"/>
      <c r="I5" s="192"/>
      <c r="J5" s="192"/>
      <c r="K5" s="192"/>
      <c r="L5" s="193"/>
    </row>
    <row r="6" spans="1:16" s="194" customFormat="1" ht="43.35" customHeight="1">
      <c r="A6" s="195" t="s">
        <v>31</v>
      </c>
      <c r="B6" s="196" t="s">
        <v>32</v>
      </c>
      <c r="C6" s="196"/>
      <c r="D6" s="197"/>
      <c r="E6" s="198"/>
      <c r="F6" s="199"/>
      <c r="G6" s="200"/>
      <c r="H6" s="197"/>
      <c r="I6" s="200"/>
      <c r="J6" s="196"/>
      <c r="K6" s="196"/>
      <c r="L6" s="197"/>
      <c r="M6" s="201"/>
      <c r="N6" s="175"/>
      <c r="O6" s="175"/>
      <c r="P6" s="175"/>
    </row>
    <row r="7" spans="1:16" s="194" customFormat="1" ht="54.6" customHeight="1">
      <c r="A7" s="195" t="s">
        <v>33</v>
      </c>
      <c r="B7" s="196" t="s">
        <v>201</v>
      </c>
      <c r="C7" s="196"/>
      <c r="D7" s="197"/>
      <c r="E7" s="198">
        <v>5</v>
      </c>
      <c r="F7" s="199"/>
      <c r="G7" s="200" t="s">
        <v>202</v>
      </c>
      <c r="H7" s="197"/>
      <c r="I7" s="200" t="s">
        <v>203</v>
      </c>
      <c r="J7" s="196"/>
      <c r="K7" s="196"/>
      <c r="L7" s="197"/>
      <c r="M7" s="202"/>
      <c r="N7" s="175"/>
      <c r="O7" s="175"/>
      <c r="P7" s="175"/>
    </row>
    <row r="8" spans="1:16" s="194" customFormat="1" ht="54.6" customHeight="1">
      <c r="A8" s="195" t="s">
        <v>35</v>
      </c>
      <c r="B8" s="196" t="s">
        <v>36</v>
      </c>
      <c r="C8" s="196"/>
      <c r="D8" s="197"/>
      <c r="E8" s="198">
        <v>10</v>
      </c>
      <c r="F8" s="199"/>
      <c r="G8" s="200" t="s">
        <v>204</v>
      </c>
      <c r="H8" s="197"/>
      <c r="I8" s="200" t="s">
        <v>205</v>
      </c>
      <c r="J8" s="196"/>
      <c r="K8" s="196"/>
      <c r="L8" s="197"/>
      <c r="M8" s="202"/>
      <c r="N8" s="175"/>
      <c r="O8" s="175"/>
      <c r="P8" s="175"/>
    </row>
    <row r="9" spans="1:16" s="194" customFormat="1">
      <c r="A9" s="195" t="s">
        <v>38</v>
      </c>
      <c r="B9" s="196" t="s">
        <v>39</v>
      </c>
      <c r="C9" s="196"/>
      <c r="D9" s="197"/>
      <c r="E9" s="198">
        <v>0</v>
      </c>
      <c r="F9" s="199"/>
      <c r="G9" s="200" t="s">
        <v>206</v>
      </c>
      <c r="H9" s="197"/>
      <c r="I9" s="200" t="s">
        <v>207</v>
      </c>
      <c r="J9" s="196"/>
      <c r="K9" s="196"/>
      <c r="L9" s="197"/>
      <c r="N9" s="165"/>
      <c r="O9" s="165"/>
      <c r="P9" s="165"/>
    </row>
    <row r="10" spans="1:16" s="194" customFormat="1">
      <c r="A10" s="195" t="s">
        <v>45</v>
      </c>
      <c r="B10" s="196" t="s">
        <v>208</v>
      </c>
      <c r="C10" s="196"/>
      <c r="D10" s="197"/>
      <c r="E10" s="198">
        <v>0</v>
      </c>
      <c r="F10" s="199"/>
      <c r="G10" s="200" t="s">
        <v>206</v>
      </c>
      <c r="H10" s="197"/>
      <c r="I10" s="200" t="s">
        <v>207</v>
      </c>
      <c r="J10" s="196"/>
      <c r="K10" s="196"/>
      <c r="L10" s="197"/>
      <c r="N10" s="165"/>
      <c r="O10" s="165"/>
      <c r="P10" s="165"/>
    </row>
    <row r="11" spans="1:16" s="194" customFormat="1" ht="69.599999999999994" customHeight="1">
      <c r="A11" s="195" t="s">
        <v>52</v>
      </c>
      <c r="B11" s="196" t="s">
        <v>53</v>
      </c>
      <c r="C11" s="196"/>
      <c r="D11" s="197"/>
      <c r="E11" s="198"/>
      <c r="F11" s="199"/>
      <c r="G11" s="200"/>
      <c r="H11" s="197"/>
      <c r="I11" s="200"/>
      <c r="J11" s="196"/>
      <c r="K11" s="196"/>
      <c r="L11" s="197"/>
      <c r="M11" s="201"/>
      <c r="N11" s="165"/>
      <c r="O11" s="203"/>
      <c r="P11" s="203"/>
    </row>
    <row r="12" spans="1:16" s="194" customFormat="1" ht="79.349999999999994" customHeight="1">
      <c r="A12" s="195" t="s">
        <v>54</v>
      </c>
      <c r="B12" s="196" t="s">
        <v>55</v>
      </c>
      <c r="C12" s="196"/>
      <c r="D12" s="197"/>
      <c r="E12" s="198">
        <v>8</v>
      </c>
      <c r="F12" s="199"/>
      <c r="G12" s="200" t="s">
        <v>209</v>
      </c>
      <c r="H12" s="197"/>
      <c r="I12" s="200" t="s">
        <v>210</v>
      </c>
      <c r="J12" s="196"/>
      <c r="K12" s="196"/>
      <c r="L12" s="197"/>
      <c r="M12" s="202"/>
      <c r="N12" s="175"/>
      <c r="O12" s="175"/>
      <c r="P12" s="175"/>
    </row>
    <row r="13" spans="1:16" s="194" customFormat="1" ht="74.099999999999994" customHeight="1">
      <c r="A13" s="195" t="s">
        <v>59</v>
      </c>
      <c r="B13" s="196" t="s">
        <v>60</v>
      </c>
      <c r="C13" s="196"/>
      <c r="D13" s="197"/>
      <c r="E13" s="198">
        <v>0</v>
      </c>
      <c r="F13" s="199"/>
      <c r="G13" s="200" t="s">
        <v>206</v>
      </c>
      <c r="H13" s="197"/>
      <c r="I13" s="200" t="s">
        <v>206</v>
      </c>
      <c r="J13" s="196"/>
      <c r="K13" s="196"/>
      <c r="L13" s="197"/>
      <c r="N13" s="204"/>
      <c r="O13" s="165"/>
      <c r="P13" s="165"/>
    </row>
    <row r="14" spans="1:16" s="194" customFormat="1" ht="30.6" customHeight="1">
      <c r="A14" s="195" t="s">
        <v>66</v>
      </c>
      <c r="B14" s="196" t="s">
        <v>67</v>
      </c>
      <c r="C14" s="196"/>
      <c r="D14" s="197"/>
      <c r="E14" s="198">
        <v>0</v>
      </c>
      <c r="F14" s="199"/>
      <c r="G14" s="200" t="s">
        <v>206</v>
      </c>
      <c r="H14" s="197"/>
      <c r="I14" s="200" t="s">
        <v>206</v>
      </c>
      <c r="J14" s="196"/>
      <c r="K14" s="196"/>
      <c r="L14" s="197"/>
      <c r="N14" s="165"/>
      <c r="O14" s="165"/>
      <c r="P14" s="165"/>
    </row>
    <row r="15" spans="1:16" s="194" customFormat="1">
      <c r="A15" s="195" t="s">
        <v>75</v>
      </c>
      <c r="B15" s="205" t="s">
        <v>211</v>
      </c>
      <c r="C15" s="205"/>
      <c r="D15" s="206"/>
      <c r="E15" s="198">
        <v>0</v>
      </c>
      <c r="F15" s="199"/>
      <c r="G15" s="200" t="s">
        <v>206</v>
      </c>
      <c r="H15" s="197"/>
      <c r="I15" s="200" t="s">
        <v>207</v>
      </c>
      <c r="J15" s="196"/>
      <c r="K15" s="196"/>
      <c r="L15" s="197"/>
      <c r="N15" s="165"/>
      <c r="O15" s="165"/>
      <c r="P15" s="165"/>
    </row>
    <row r="16" spans="1:16" s="165" customFormat="1" ht="15" customHeight="1">
      <c r="A16" s="207" t="s">
        <v>77</v>
      </c>
      <c r="B16" s="208"/>
      <c r="C16" s="208"/>
      <c r="D16" s="209"/>
      <c r="E16" s="210">
        <f>SUM(E5:F15)</f>
        <v>23</v>
      </c>
      <c r="F16" s="211"/>
      <c r="G16" s="212" t="s">
        <v>212</v>
      </c>
      <c r="H16" s="213"/>
      <c r="I16" s="214"/>
      <c r="J16" s="214"/>
      <c r="K16" s="214"/>
      <c r="L16" s="215"/>
    </row>
    <row r="17" spans="1:13" s="165" customFormat="1" ht="26.45" customHeight="1">
      <c r="A17" s="216" t="s">
        <v>80</v>
      </c>
      <c r="B17" s="217" t="s">
        <v>213</v>
      </c>
      <c r="C17" s="217"/>
      <c r="D17" s="218"/>
      <c r="E17" s="219"/>
      <c r="F17" s="220"/>
      <c r="G17" s="221"/>
      <c r="H17" s="222"/>
      <c r="I17" s="223"/>
      <c r="J17" s="224"/>
      <c r="K17" s="224"/>
      <c r="L17" s="225"/>
    </row>
    <row r="18" spans="1:13" s="165" customFormat="1" ht="13.35" customHeight="1">
      <c r="A18" s="226" t="s">
        <v>82</v>
      </c>
      <c r="B18" s="227" t="s">
        <v>214</v>
      </c>
      <c r="C18" s="227"/>
      <c r="D18" s="218"/>
      <c r="E18" s="198">
        <v>6</v>
      </c>
      <c r="F18" s="199"/>
      <c r="G18" s="200" t="s">
        <v>215</v>
      </c>
      <c r="H18" s="197"/>
      <c r="I18" s="228" t="s">
        <v>216</v>
      </c>
      <c r="J18" s="229"/>
      <c r="K18" s="229"/>
      <c r="L18" s="230"/>
    </row>
    <row r="19" spans="1:13" s="165" customFormat="1" ht="59.45" customHeight="1">
      <c r="A19" s="226" t="s">
        <v>84</v>
      </c>
      <c r="B19" s="231" t="s">
        <v>217</v>
      </c>
      <c r="C19" s="231"/>
      <c r="D19" s="218"/>
      <c r="E19" s="198">
        <v>4</v>
      </c>
      <c r="F19" s="199"/>
      <c r="G19" s="200" t="s">
        <v>218</v>
      </c>
      <c r="H19" s="197"/>
      <c r="I19" s="232" t="s">
        <v>219</v>
      </c>
      <c r="J19" s="233"/>
      <c r="K19" s="233"/>
      <c r="L19" s="234"/>
    </row>
    <row r="20" spans="1:13" s="165" customFormat="1" ht="43.35" customHeight="1">
      <c r="A20" s="226" t="s">
        <v>86</v>
      </c>
      <c r="B20" s="235" t="s">
        <v>220</v>
      </c>
      <c r="C20" s="235"/>
      <c r="D20" s="218"/>
      <c r="E20" s="198">
        <v>4</v>
      </c>
      <c r="F20" s="199"/>
      <c r="G20" s="200" t="s">
        <v>221</v>
      </c>
      <c r="H20" s="197"/>
      <c r="I20" s="232" t="s">
        <v>222</v>
      </c>
      <c r="J20" s="233"/>
      <c r="K20" s="233"/>
      <c r="L20" s="234"/>
      <c r="M20" s="236"/>
    </row>
    <row r="21" spans="1:13" s="165" customFormat="1" ht="34.35" customHeight="1">
      <c r="A21" s="226" t="s">
        <v>88</v>
      </c>
      <c r="B21" s="235" t="s">
        <v>223</v>
      </c>
      <c r="C21" s="235"/>
      <c r="D21" s="218"/>
      <c r="E21" s="198">
        <v>6</v>
      </c>
      <c r="F21" s="199"/>
      <c r="G21" s="200" t="s">
        <v>221</v>
      </c>
      <c r="H21" s="197"/>
      <c r="I21" s="232" t="s">
        <v>224</v>
      </c>
      <c r="J21" s="233"/>
      <c r="K21" s="233"/>
      <c r="L21" s="234"/>
    </row>
    <row r="22" spans="1:13" s="165" customFormat="1" ht="56.1" customHeight="1">
      <c r="A22" s="226" t="s">
        <v>90</v>
      </c>
      <c r="B22" s="235" t="s">
        <v>225</v>
      </c>
      <c r="C22" s="235"/>
      <c r="D22" s="218"/>
      <c r="E22" s="198">
        <v>2</v>
      </c>
      <c r="F22" s="199"/>
      <c r="G22" s="200" t="s">
        <v>221</v>
      </c>
      <c r="H22" s="197"/>
      <c r="I22" s="232" t="s">
        <v>226</v>
      </c>
      <c r="J22" s="233"/>
      <c r="K22" s="233"/>
      <c r="L22" s="234"/>
    </row>
    <row r="23" spans="1:13" s="165" customFormat="1" ht="36" customHeight="1">
      <c r="A23" s="226" t="s">
        <v>92</v>
      </c>
      <c r="B23" s="237" t="s">
        <v>227</v>
      </c>
      <c r="C23" s="237"/>
      <c r="D23" s="238"/>
      <c r="E23" s="198">
        <v>3</v>
      </c>
      <c r="F23" s="199"/>
      <c r="G23" s="196" t="s">
        <v>221</v>
      </c>
      <c r="H23" s="197"/>
      <c r="I23" s="232" t="s">
        <v>228</v>
      </c>
      <c r="J23" s="233"/>
      <c r="K23" s="233"/>
      <c r="L23" s="234"/>
    </row>
    <row r="24" spans="1:13" s="165" customFormat="1" ht="17.100000000000001" customHeight="1">
      <c r="A24" s="226" t="s">
        <v>94</v>
      </c>
      <c r="B24" s="235" t="s">
        <v>229</v>
      </c>
      <c r="C24" s="235"/>
      <c r="D24" s="218"/>
      <c r="E24" s="198">
        <v>0</v>
      </c>
      <c r="F24" s="199"/>
      <c r="G24" s="196" t="s">
        <v>221</v>
      </c>
      <c r="H24" s="197"/>
      <c r="I24" s="228" t="s">
        <v>206</v>
      </c>
      <c r="J24" s="229"/>
      <c r="K24" s="229"/>
      <c r="L24" s="230"/>
    </row>
    <row r="25" spans="1:13" s="248" customFormat="1" ht="17.100000000000001" customHeight="1">
      <c r="A25" s="239" t="s">
        <v>96</v>
      </c>
      <c r="B25" s="240" t="s">
        <v>230</v>
      </c>
      <c r="C25" s="240"/>
      <c r="D25" s="209"/>
      <c r="E25" s="241">
        <v>0</v>
      </c>
      <c r="F25" s="242"/>
      <c r="G25" s="243" t="s">
        <v>221</v>
      </c>
      <c r="H25" s="244"/>
      <c r="I25" s="245" t="s">
        <v>206</v>
      </c>
      <c r="J25" s="246"/>
      <c r="K25" s="246"/>
      <c r="L25" s="247"/>
    </row>
    <row r="26" spans="1:13" s="165" customFormat="1" ht="25.35" customHeight="1">
      <c r="A26" s="249" t="s">
        <v>99</v>
      </c>
      <c r="B26" s="217" t="s">
        <v>231</v>
      </c>
      <c r="C26" s="217"/>
      <c r="D26" s="218"/>
      <c r="E26" s="250"/>
      <c r="F26" s="251"/>
      <c r="G26" s="252"/>
      <c r="H26" s="253"/>
      <c r="I26" s="254"/>
      <c r="J26" s="254"/>
      <c r="K26" s="254"/>
      <c r="L26" s="255"/>
    </row>
    <row r="27" spans="1:13" s="165" customFormat="1" ht="13.35" customHeight="1">
      <c r="A27" s="226" t="s">
        <v>101</v>
      </c>
      <c r="B27" s="227" t="s">
        <v>214</v>
      </c>
      <c r="C27" s="227"/>
      <c r="D27" s="218"/>
      <c r="E27" s="198">
        <v>4</v>
      </c>
      <c r="F27" s="199"/>
      <c r="G27" s="200" t="s">
        <v>215</v>
      </c>
      <c r="H27" s="197"/>
      <c r="I27" s="228" t="s">
        <v>216</v>
      </c>
      <c r="J27" s="229"/>
      <c r="K27" s="229"/>
      <c r="L27" s="230"/>
    </row>
    <row r="28" spans="1:13" s="165" customFormat="1" ht="55.35" customHeight="1">
      <c r="A28" s="226" t="s">
        <v>102</v>
      </c>
      <c r="B28" s="231" t="s">
        <v>217</v>
      </c>
      <c r="C28" s="231"/>
      <c r="D28" s="218"/>
      <c r="E28" s="198">
        <v>1</v>
      </c>
      <c r="F28" s="199"/>
      <c r="G28" s="200" t="s">
        <v>218</v>
      </c>
      <c r="H28" s="197"/>
      <c r="I28" s="232" t="s">
        <v>232</v>
      </c>
      <c r="J28" s="233"/>
      <c r="K28" s="233"/>
      <c r="L28" s="234"/>
    </row>
    <row r="29" spans="1:13" s="165" customFormat="1" ht="43.35" customHeight="1">
      <c r="A29" s="226" t="s">
        <v>103</v>
      </c>
      <c r="B29" s="235" t="s">
        <v>220</v>
      </c>
      <c r="C29" s="235"/>
      <c r="D29" s="218"/>
      <c r="E29" s="198">
        <v>4</v>
      </c>
      <c r="F29" s="199"/>
      <c r="G29" s="200" t="s">
        <v>221</v>
      </c>
      <c r="H29" s="197"/>
      <c r="I29" s="232" t="s">
        <v>233</v>
      </c>
      <c r="J29" s="233"/>
      <c r="K29" s="233"/>
      <c r="L29" s="234"/>
    </row>
    <row r="30" spans="1:13" s="165" customFormat="1" ht="56.1" customHeight="1">
      <c r="A30" s="226" t="s">
        <v>104</v>
      </c>
      <c r="B30" s="235" t="s">
        <v>223</v>
      </c>
      <c r="C30" s="235"/>
      <c r="D30" s="218"/>
      <c r="E30" s="198">
        <v>4</v>
      </c>
      <c r="F30" s="199"/>
      <c r="G30" s="200" t="s">
        <v>221</v>
      </c>
      <c r="H30" s="197"/>
      <c r="I30" s="232" t="s">
        <v>234</v>
      </c>
      <c r="J30" s="233"/>
      <c r="K30" s="233"/>
      <c r="L30" s="234"/>
    </row>
    <row r="31" spans="1:13" s="165" customFormat="1" ht="28.35" customHeight="1">
      <c r="A31" s="226" t="s">
        <v>105</v>
      </c>
      <c r="B31" s="235" t="s">
        <v>235</v>
      </c>
      <c r="C31" s="235"/>
      <c r="D31" s="218"/>
      <c r="E31" s="198">
        <v>0</v>
      </c>
      <c r="F31" s="199"/>
      <c r="G31" s="200" t="s">
        <v>221</v>
      </c>
      <c r="H31" s="197"/>
      <c r="I31" s="228" t="s">
        <v>206</v>
      </c>
      <c r="J31" s="229"/>
      <c r="K31" s="229"/>
      <c r="L31" s="230"/>
    </row>
    <row r="32" spans="1:13" s="165" customFormat="1" ht="36" customHeight="1">
      <c r="A32" s="226" t="s">
        <v>106</v>
      </c>
      <c r="B32" s="237" t="s">
        <v>227</v>
      </c>
      <c r="C32" s="237"/>
      <c r="D32" s="238"/>
      <c r="E32" s="198">
        <v>0</v>
      </c>
      <c r="F32" s="199"/>
      <c r="G32" s="196" t="s">
        <v>221</v>
      </c>
      <c r="H32" s="197"/>
      <c r="I32" s="228" t="s">
        <v>206</v>
      </c>
      <c r="J32" s="229"/>
      <c r="K32" s="229"/>
      <c r="L32" s="230"/>
    </row>
    <row r="33" spans="1:12" s="165" customFormat="1" ht="13.35" customHeight="1">
      <c r="A33" s="226" t="s">
        <v>107</v>
      </c>
      <c r="B33" s="237" t="s">
        <v>236</v>
      </c>
      <c r="C33" s="237"/>
      <c r="D33" s="238"/>
      <c r="E33" s="198">
        <v>0</v>
      </c>
      <c r="F33" s="199"/>
      <c r="G33" s="196" t="s">
        <v>221</v>
      </c>
      <c r="H33" s="197"/>
      <c r="I33" s="228" t="s">
        <v>206</v>
      </c>
      <c r="J33" s="229"/>
      <c r="K33" s="229"/>
      <c r="L33" s="230"/>
    </row>
    <row r="34" spans="1:12" s="165" customFormat="1" ht="13.35" customHeight="1">
      <c r="A34" s="226" t="s">
        <v>108</v>
      </c>
      <c r="B34" s="235" t="s">
        <v>230</v>
      </c>
      <c r="C34" s="235"/>
      <c r="D34" s="256"/>
      <c r="E34" s="198">
        <v>0</v>
      </c>
      <c r="F34" s="199"/>
      <c r="G34" s="196" t="s">
        <v>221</v>
      </c>
      <c r="H34" s="197"/>
      <c r="I34" s="228" t="s">
        <v>206</v>
      </c>
      <c r="J34" s="229"/>
      <c r="K34" s="229"/>
      <c r="L34" s="230"/>
    </row>
    <row r="35" spans="1:12" s="265" customFormat="1" ht="25.35" customHeight="1">
      <c r="A35" s="257" t="s">
        <v>110</v>
      </c>
      <c r="B35" s="258" t="s">
        <v>237</v>
      </c>
      <c r="C35" s="258"/>
      <c r="D35" s="209"/>
      <c r="E35" s="259"/>
      <c r="F35" s="260"/>
      <c r="G35" s="261"/>
      <c r="H35" s="262"/>
      <c r="I35" s="263"/>
      <c r="J35" s="263"/>
      <c r="K35" s="263"/>
      <c r="L35" s="264"/>
    </row>
    <row r="36" spans="1:12" s="165" customFormat="1" ht="13.35" customHeight="1">
      <c r="A36" s="226" t="s">
        <v>112</v>
      </c>
      <c r="B36" s="227" t="s">
        <v>214</v>
      </c>
      <c r="C36" s="227"/>
      <c r="D36" s="218"/>
      <c r="E36" s="198">
        <v>4</v>
      </c>
      <c r="F36" s="199"/>
      <c r="G36" s="200" t="s">
        <v>215</v>
      </c>
      <c r="H36" s="197"/>
      <c r="I36" s="228" t="s">
        <v>216</v>
      </c>
      <c r="J36" s="229"/>
      <c r="K36" s="229"/>
      <c r="L36" s="230"/>
    </row>
    <row r="37" spans="1:12" s="165" customFormat="1" ht="55.35" customHeight="1">
      <c r="A37" s="226" t="s">
        <v>113</v>
      </c>
      <c r="B37" s="231" t="s">
        <v>217</v>
      </c>
      <c r="C37" s="231"/>
      <c r="D37" s="218"/>
      <c r="E37" s="198">
        <v>1</v>
      </c>
      <c r="F37" s="199"/>
      <c r="G37" s="200" t="s">
        <v>218</v>
      </c>
      <c r="H37" s="197"/>
      <c r="I37" s="232" t="s">
        <v>232</v>
      </c>
      <c r="J37" s="233"/>
      <c r="K37" s="233"/>
      <c r="L37" s="234"/>
    </row>
    <row r="38" spans="1:12" s="165" customFormat="1" ht="43.35" customHeight="1">
      <c r="A38" s="226" t="s">
        <v>114</v>
      </c>
      <c r="B38" s="235" t="s">
        <v>220</v>
      </c>
      <c r="C38" s="235"/>
      <c r="D38" s="218"/>
      <c r="E38" s="198">
        <v>4</v>
      </c>
      <c r="F38" s="199"/>
      <c r="G38" s="200" t="s">
        <v>221</v>
      </c>
      <c r="H38" s="197"/>
      <c r="I38" s="232" t="s">
        <v>233</v>
      </c>
      <c r="J38" s="233"/>
      <c r="K38" s="233"/>
      <c r="L38" s="234"/>
    </row>
    <row r="39" spans="1:12" s="165" customFormat="1" ht="56.1" customHeight="1">
      <c r="A39" s="226" t="s">
        <v>115</v>
      </c>
      <c r="B39" s="235" t="s">
        <v>223</v>
      </c>
      <c r="C39" s="235"/>
      <c r="D39" s="218"/>
      <c r="E39" s="198">
        <v>4</v>
      </c>
      <c r="F39" s="199"/>
      <c r="G39" s="200" t="s">
        <v>221</v>
      </c>
      <c r="H39" s="197"/>
      <c r="I39" s="232" t="s">
        <v>238</v>
      </c>
      <c r="J39" s="233"/>
      <c r="K39" s="233"/>
      <c r="L39" s="234"/>
    </row>
    <row r="40" spans="1:12" s="165" customFormat="1" ht="28.35" customHeight="1">
      <c r="A40" s="226" t="s">
        <v>116</v>
      </c>
      <c r="B40" s="235" t="s">
        <v>235</v>
      </c>
      <c r="C40" s="235"/>
      <c r="D40" s="218"/>
      <c r="E40" s="198">
        <v>0</v>
      </c>
      <c r="F40" s="199"/>
      <c r="G40" s="200" t="s">
        <v>221</v>
      </c>
      <c r="H40" s="197"/>
      <c r="I40" s="228" t="s">
        <v>206</v>
      </c>
      <c r="J40" s="229"/>
      <c r="K40" s="229"/>
      <c r="L40" s="230"/>
    </row>
    <row r="41" spans="1:12" s="165" customFormat="1" ht="36" customHeight="1">
      <c r="A41" s="226" t="s">
        <v>117</v>
      </c>
      <c r="B41" s="237" t="s">
        <v>227</v>
      </c>
      <c r="C41" s="237"/>
      <c r="D41" s="238"/>
      <c r="E41" s="198">
        <v>0</v>
      </c>
      <c r="F41" s="199"/>
      <c r="G41" s="196" t="s">
        <v>221</v>
      </c>
      <c r="H41" s="197"/>
      <c r="I41" s="228" t="s">
        <v>206</v>
      </c>
      <c r="J41" s="229"/>
      <c r="K41" s="229"/>
      <c r="L41" s="230"/>
    </row>
    <row r="42" spans="1:12" s="165" customFormat="1" ht="13.35" customHeight="1">
      <c r="A42" s="226" t="s">
        <v>118</v>
      </c>
      <c r="B42" s="237" t="s">
        <v>236</v>
      </c>
      <c r="C42" s="237"/>
      <c r="D42" s="238"/>
      <c r="E42" s="198">
        <v>0</v>
      </c>
      <c r="F42" s="199"/>
      <c r="G42" s="196" t="s">
        <v>221</v>
      </c>
      <c r="H42" s="197"/>
      <c r="I42" s="228" t="s">
        <v>206</v>
      </c>
      <c r="J42" s="229"/>
      <c r="K42" s="229"/>
      <c r="L42" s="230"/>
    </row>
    <row r="43" spans="1:12" s="165" customFormat="1" ht="13.35" customHeight="1">
      <c r="A43" s="266" t="s">
        <v>119</v>
      </c>
      <c r="B43" s="235" t="s">
        <v>230</v>
      </c>
      <c r="C43" s="235"/>
      <c r="D43" s="256"/>
      <c r="E43" s="198">
        <v>0</v>
      </c>
      <c r="F43" s="199"/>
      <c r="G43" s="196" t="s">
        <v>221</v>
      </c>
      <c r="H43" s="197"/>
      <c r="I43" s="228" t="s">
        <v>206</v>
      </c>
      <c r="J43" s="229"/>
      <c r="K43" s="229"/>
      <c r="L43" s="230"/>
    </row>
    <row r="44" spans="1:12" s="265" customFormat="1" ht="25.35" customHeight="1">
      <c r="A44" s="257" t="s">
        <v>121</v>
      </c>
      <c r="B44" s="258" t="s">
        <v>239</v>
      </c>
      <c r="C44" s="258"/>
      <c r="D44" s="209"/>
      <c r="E44" s="259"/>
      <c r="F44" s="260"/>
      <c r="G44" s="261"/>
      <c r="H44" s="262"/>
      <c r="I44" s="263"/>
      <c r="J44" s="263"/>
      <c r="K44" s="263"/>
      <c r="L44" s="264"/>
    </row>
    <row r="45" spans="1:12" s="165" customFormat="1" ht="13.35" customHeight="1">
      <c r="A45" s="226" t="s">
        <v>123</v>
      </c>
      <c r="B45" s="227" t="s">
        <v>214</v>
      </c>
      <c r="C45" s="227"/>
      <c r="D45" s="218"/>
      <c r="E45" s="198">
        <v>4</v>
      </c>
      <c r="F45" s="199"/>
      <c r="G45" s="200" t="s">
        <v>215</v>
      </c>
      <c r="H45" s="197"/>
      <c r="I45" s="228" t="s">
        <v>216</v>
      </c>
      <c r="J45" s="229"/>
      <c r="K45" s="229"/>
      <c r="L45" s="230"/>
    </row>
    <row r="46" spans="1:12" s="165" customFormat="1" ht="55.35" customHeight="1">
      <c r="A46" s="226" t="s">
        <v>124</v>
      </c>
      <c r="B46" s="231" t="s">
        <v>217</v>
      </c>
      <c r="C46" s="231"/>
      <c r="D46" s="218"/>
      <c r="E46" s="198">
        <v>1</v>
      </c>
      <c r="F46" s="199"/>
      <c r="G46" s="200" t="s">
        <v>218</v>
      </c>
      <c r="H46" s="197"/>
      <c r="I46" s="232" t="s">
        <v>232</v>
      </c>
      <c r="J46" s="233"/>
      <c r="K46" s="233"/>
      <c r="L46" s="234"/>
    </row>
    <row r="47" spans="1:12" s="165" customFormat="1" ht="43.35" customHeight="1">
      <c r="A47" s="226" t="s">
        <v>125</v>
      </c>
      <c r="B47" s="235" t="s">
        <v>220</v>
      </c>
      <c r="C47" s="235"/>
      <c r="D47" s="218"/>
      <c r="E47" s="198">
        <v>4</v>
      </c>
      <c r="F47" s="199"/>
      <c r="G47" s="200" t="s">
        <v>221</v>
      </c>
      <c r="H47" s="197"/>
      <c r="I47" s="232" t="s">
        <v>240</v>
      </c>
      <c r="J47" s="233"/>
      <c r="K47" s="233"/>
      <c r="L47" s="234"/>
    </row>
    <row r="48" spans="1:12" s="165" customFormat="1" ht="56.1" customHeight="1">
      <c r="A48" s="226" t="s">
        <v>126</v>
      </c>
      <c r="B48" s="235" t="s">
        <v>223</v>
      </c>
      <c r="C48" s="235"/>
      <c r="D48" s="218"/>
      <c r="E48" s="198">
        <v>4</v>
      </c>
      <c r="F48" s="199"/>
      <c r="G48" s="200" t="s">
        <v>221</v>
      </c>
      <c r="H48" s="197"/>
      <c r="I48" s="232" t="s">
        <v>241</v>
      </c>
      <c r="J48" s="233"/>
      <c r="K48" s="233"/>
      <c r="L48" s="234"/>
    </row>
    <row r="49" spans="1:12" s="165" customFormat="1" ht="28.35" customHeight="1">
      <c r="A49" s="226" t="s">
        <v>127</v>
      </c>
      <c r="B49" s="235" t="s">
        <v>235</v>
      </c>
      <c r="C49" s="235"/>
      <c r="D49" s="218"/>
      <c r="E49" s="198">
        <v>0</v>
      </c>
      <c r="F49" s="199"/>
      <c r="G49" s="200" t="s">
        <v>221</v>
      </c>
      <c r="H49" s="197"/>
      <c r="I49" s="228" t="s">
        <v>206</v>
      </c>
      <c r="J49" s="229"/>
      <c r="K49" s="229"/>
      <c r="L49" s="230"/>
    </row>
    <row r="50" spans="1:12" s="165" customFormat="1" ht="36" customHeight="1">
      <c r="A50" s="226" t="s">
        <v>128</v>
      </c>
      <c r="B50" s="237" t="s">
        <v>227</v>
      </c>
      <c r="C50" s="237"/>
      <c r="D50" s="238"/>
      <c r="E50" s="198">
        <v>0</v>
      </c>
      <c r="F50" s="199"/>
      <c r="G50" s="196" t="s">
        <v>221</v>
      </c>
      <c r="H50" s="197"/>
      <c r="I50" s="228" t="s">
        <v>206</v>
      </c>
      <c r="J50" s="229"/>
      <c r="K50" s="229"/>
      <c r="L50" s="230"/>
    </row>
    <row r="51" spans="1:12" s="165" customFormat="1" ht="13.35" customHeight="1">
      <c r="A51" s="226" t="s">
        <v>129</v>
      </c>
      <c r="B51" s="237" t="s">
        <v>236</v>
      </c>
      <c r="C51" s="237"/>
      <c r="D51" s="238"/>
      <c r="E51" s="198">
        <v>0</v>
      </c>
      <c r="F51" s="199"/>
      <c r="G51" s="196" t="s">
        <v>221</v>
      </c>
      <c r="H51" s="197"/>
      <c r="I51" s="228" t="s">
        <v>206</v>
      </c>
      <c r="J51" s="229"/>
      <c r="K51" s="229"/>
      <c r="L51" s="230"/>
    </row>
    <row r="52" spans="1:12" s="165" customFormat="1" ht="13.35" customHeight="1">
      <c r="A52" s="266" t="s">
        <v>130</v>
      </c>
      <c r="B52" s="235" t="s">
        <v>230</v>
      </c>
      <c r="C52" s="235"/>
      <c r="D52" s="256"/>
      <c r="E52" s="198">
        <v>0</v>
      </c>
      <c r="F52" s="199"/>
      <c r="G52" s="196" t="s">
        <v>221</v>
      </c>
      <c r="H52" s="197"/>
      <c r="I52" s="228" t="s">
        <v>206</v>
      </c>
      <c r="J52" s="229"/>
      <c r="K52" s="229"/>
      <c r="L52" s="230"/>
    </row>
    <row r="53" spans="1:12" s="265" customFormat="1" ht="25.35" customHeight="1">
      <c r="A53" s="257" t="s">
        <v>132</v>
      </c>
      <c r="B53" s="258" t="s">
        <v>242</v>
      </c>
      <c r="C53" s="258"/>
      <c r="D53" s="209"/>
      <c r="E53" s="259"/>
      <c r="F53" s="260"/>
      <c r="G53" s="261"/>
      <c r="H53" s="262"/>
      <c r="I53" s="263"/>
      <c r="J53" s="263"/>
      <c r="K53" s="263"/>
      <c r="L53" s="264"/>
    </row>
    <row r="54" spans="1:12" s="165" customFormat="1" ht="13.35" customHeight="1">
      <c r="A54" s="226" t="s">
        <v>134</v>
      </c>
      <c r="B54" s="227" t="s">
        <v>214</v>
      </c>
      <c r="C54" s="227"/>
      <c r="D54" s="218"/>
      <c r="E54" s="198">
        <v>4</v>
      </c>
      <c r="F54" s="199"/>
      <c r="G54" s="200" t="s">
        <v>215</v>
      </c>
      <c r="H54" s="197"/>
      <c r="I54" s="228" t="s">
        <v>216</v>
      </c>
      <c r="J54" s="229"/>
      <c r="K54" s="229"/>
      <c r="L54" s="230"/>
    </row>
    <row r="55" spans="1:12" s="165" customFormat="1" ht="55.35" customHeight="1">
      <c r="A55" s="226" t="s">
        <v>135</v>
      </c>
      <c r="B55" s="231" t="s">
        <v>217</v>
      </c>
      <c r="C55" s="231"/>
      <c r="D55" s="218"/>
      <c r="E55" s="198">
        <v>1</v>
      </c>
      <c r="F55" s="199"/>
      <c r="G55" s="200" t="s">
        <v>218</v>
      </c>
      <c r="H55" s="197"/>
      <c r="I55" s="232" t="s">
        <v>232</v>
      </c>
      <c r="J55" s="233"/>
      <c r="K55" s="233"/>
      <c r="L55" s="234"/>
    </row>
    <row r="56" spans="1:12" s="165" customFormat="1" ht="43.35" customHeight="1">
      <c r="A56" s="226" t="s">
        <v>136</v>
      </c>
      <c r="B56" s="235" t="s">
        <v>220</v>
      </c>
      <c r="C56" s="235"/>
      <c r="D56" s="218"/>
      <c r="E56" s="198">
        <v>4</v>
      </c>
      <c r="F56" s="199"/>
      <c r="G56" s="200" t="s">
        <v>221</v>
      </c>
      <c r="H56" s="197"/>
      <c r="I56" s="232" t="s">
        <v>243</v>
      </c>
      <c r="J56" s="233"/>
      <c r="K56" s="233"/>
      <c r="L56" s="234"/>
    </row>
    <row r="57" spans="1:12" s="165" customFormat="1" ht="56.1" customHeight="1">
      <c r="A57" s="226" t="s">
        <v>137</v>
      </c>
      <c r="B57" s="235" t="s">
        <v>223</v>
      </c>
      <c r="C57" s="235"/>
      <c r="D57" s="218"/>
      <c r="E57" s="198">
        <v>4</v>
      </c>
      <c r="F57" s="199"/>
      <c r="G57" s="200" t="s">
        <v>221</v>
      </c>
      <c r="H57" s="197"/>
      <c r="I57" s="232" t="s">
        <v>241</v>
      </c>
      <c r="J57" s="233"/>
      <c r="K57" s="233"/>
      <c r="L57" s="234"/>
    </row>
    <row r="58" spans="1:12" s="165" customFormat="1" ht="28.35" customHeight="1">
      <c r="A58" s="226" t="s">
        <v>138</v>
      </c>
      <c r="B58" s="235" t="s">
        <v>235</v>
      </c>
      <c r="C58" s="235"/>
      <c r="D58" s="218"/>
      <c r="E58" s="198">
        <v>0</v>
      </c>
      <c r="F58" s="199"/>
      <c r="G58" s="200" t="s">
        <v>221</v>
      </c>
      <c r="H58" s="197"/>
      <c r="I58" s="228" t="s">
        <v>206</v>
      </c>
      <c r="J58" s="229"/>
      <c r="K58" s="229"/>
      <c r="L58" s="230"/>
    </row>
    <row r="59" spans="1:12" s="165" customFormat="1" ht="36" customHeight="1">
      <c r="A59" s="226" t="s">
        <v>139</v>
      </c>
      <c r="B59" s="237" t="s">
        <v>227</v>
      </c>
      <c r="C59" s="237"/>
      <c r="D59" s="238"/>
      <c r="E59" s="198">
        <v>0</v>
      </c>
      <c r="F59" s="199"/>
      <c r="G59" s="196" t="s">
        <v>221</v>
      </c>
      <c r="H59" s="197"/>
      <c r="I59" s="228" t="s">
        <v>206</v>
      </c>
      <c r="J59" s="229"/>
      <c r="K59" s="229"/>
      <c r="L59" s="230"/>
    </row>
    <row r="60" spans="1:12" s="165" customFormat="1" ht="13.35" customHeight="1">
      <c r="A60" s="226" t="s">
        <v>140</v>
      </c>
      <c r="B60" s="237" t="s">
        <v>236</v>
      </c>
      <c r="C60" s="237"/>
      <c r="D60" s="238"/>
      <c r="E60" s="198">
        <v>0</v>
      </c>
      <c r="F60" s="199"/>
      <c r="G60" s="196" t="s">
        <v>221</v>
      </c>
      <c r="H60" s="197"/>
      <c r="I60" s="228" t="s">
        <v>206</v>
      </c>
      <c r="J60" s="229"/>
      <c r="K60" s="229"/>
      <c r="L60" s="230"/>
    </row>
    <row r="61" spans="1:12" s="165" customFormat="1" ht="13.35" customHeight="1">
      <c r="A61" s="266" t="s">
        <v>141</v>
      </c>
      <c r="B61" s="235" t="s">
        <v>230</v>
      </c>
      <c r="C61" s="235"/>
      <c r="D61" s="256"/>
      <c r="E61" s="198">
        <v>0</v>
      </c>
      <c r="F61" s="199"/>
      <c r="G61" s="196" t="s">
        <v>221</v>
      </c>
      <c r="H61" s="197"/>
      <c r="I61" s="228" t="s">
        <v>206</v>
      </c>
      <c r="J61" s="229"/>
      <c r="K61" s="229"/>
      <c r="L61" s="230"/>
    </row>
    <row r="62" spans="1:12" s="165" customFormat="1" ht="15" customHeight="1">
      <c r="A62" s="207" t="s">
        <v>172</v>
      </c>
      <c r="B62" s="267"/>
      <c r="C62" s="265"/>
      <c r="D62" s="157"/>
      <c r="E62" s="268">
        <f>SUM(E17:F61)</f>
        <v>77</v>
      </c>
      <c r="F62" s="269"/>
      <c r="G62" s="270"/>
      <c r="H62" s="271"/>
      <c r="I62" s="271"/>
      <c r="J62" s="271"/>
      <c r="K62" s="271"/>
      <c r="L62" s="272"/>
    </row>
    <row r="63" spans="1:12" s="280" customFormat="1" ht="15" customHeight="1">
      <c r="A63" s="273" t="s">
        <v>244</v>
      </c>
      <c r="B63" s="274"/>
      <c r="C63" s="275"/>
      <c r="D63" s="276"/>
      <c r="E63" s="268">
        <f>E16+E62</f>
        <v>100</v>
      </c>
      <c r="F63" s="269"/>
      <c r="G63" s="277"/>
      <c r="H63" s="278"/>
      <c r="I63" s="278"/>
      <c r="J63" s="278"/>
      <c r="K63" s="278"/>
      <c r="L63" s="279"/>
    </row>
  </sheetData>
  <mergeCells count="221">
    <mergeCell ref="E63:F63"/>
    <mergeCell ref="G63:L63"/>
    <mergeCell ref="B61:C61"/>
    <mergeCell ref="E61:F61"/>
    <mergeCell ref="G61:H61"/>
    <mergeCell ref="I61:L61"/>
    <mergeCell ref="E62:F62"/>
    <mergeCell ref="G62:L62"/>
    <mergeCell ref="B59:D59"/>
    <mergeCell ref="E59:F59"/>
    <mergeCell ref="G59:H59"/>
    <mergeCell ref="I59:L59"/>
    <mergeCell ref="B60:D60"/>
    <mergeCell ref="E60:F60"/>
    <mergeCell ref="G60:H60"/>
    <mergeCell ref="I60:L60"/>
    <mergeCell ref="B57:C57"/>
    <mergeCell ref="E57:F57"/>
    <mergeCell ref="G57:H57"/>
    <mergeCell ref="I57:L57"/>
    <mergeCell ref="B58:C58"/>
    <mergeCell ref="E58:F58"/>
    <mergeCell ref="G58:H58"/>
    <mergeCell ref="I58:L58"/>
    <mergeCell ref="B55:C55"/>
    <mergeCell ref="E55:F55"/>
    <mergeCell ref="G55:H55"/>
    <mergeCell ref="I55:L55"/>
    <mergeCell ref="B56:C56"/>
    <mergeCell ref="E56:F56"/>
    <mergeCell ref="G56:H56"/>
    <mergeCell ref="I56:L56"/>
    <mergeCell ref="B52:C52"/>
    <mergeCell ref="E52:F52"/>
    <mergeCell ref="G52:H52"/>
    <mergeCell ref="I52:L52"/>
    <mergeCell ref="B53:C53"/>
    <mergeCell ref="E54:F54"/>
    <mergeCell ref="G54:H54"/>
    <mergeCell ref="I54:L54"/>
    <mergeCell ref="B50:D50"/>
    <mergeCell ref="E50:F50"/>
    <mergeCell ref="G50:H50"/>
    <mergeCell ref="I50:L50"/>
    <mergeCell ref="B51:D51"/>
    <mergeCell ref="E51:F51"/>
    <mergeCell ref="G51:H51"/>
    <mergeCell ref="I51:L51"/>
    <mergeCell ref="B48:C48"/>
    <mergeCell ref="E48:F48"/>
    <mergeCell ref="G48:H48"/>
    <mergeCell ref="I48:L48"/>
    <mergeCell ref="B49:C49"/>
    <mergeCell ref="E49:F49"/>
    <mergeCell ref="G49:H49"/>
    <mergeCell ref="I49:L49"/>
    <mergeCell ref="B46:C46"/>
    <mergeCell ref="E46:F46"/>
    <mergeCell ref="G46:H46"/>
    <mergeCell ref="I46:L46"/>
    <mergeCell ref="B47:C47"/>
    <mergeCell ref="E47:F47"/>
    <mergeCell ref="G47:H47"/>
    <mergeCell ref="I47:L47"/>
    <mergeCell ref="B43:C43"/>
    <mergeCell ref="E43:F43"/>
    <mergeCell ref="G43:H43"/>
    <mergeCell ref="I43:L43"/>
    <mergeCell ref="B44:C44"/>
    <mergeCell ref="E45:F45"/>
    <mergeCell ref="G45:H45"/>
    <mergeCell ref="I45:L45"/>
    <mergeCell ref="B41:D41"/>
    <mergeCell ref="E41:F41"/>
    <mergeCell ref="G41:H41"/>
    <mergeCell ref="I41:L41"/>
    <mergeCell ref="B42:D42"/>
    <mergeCell ref="E42:F42"/>
    <mergeCell ref="G42:H42"/>
    <mergeCell ref="I42:L42"/>
    <mergeCell ref="B39:C39"/>
    <mergeCell ref="E39:F39"/>
    <mergeCell ref="G39:H39"/>
    <mergeCell ref="I39:L39"/>
    <mergeCell ref="B40:C40"/>
    <mergeCell ref="E40:F40"/>
    <mergeCell ref="G40:H40"/>
    <mergeCell ref="I40:L40"/>
    <mergeCell ref="B37:C37"/>
    <mergeCell ref="E37:F37"/>
    <mergeCell ref="G37:H37"/>
    <mergeCell ref="I37:L37"/>
    <mergeCell ref="B38:C38"/>
    <mergeCell ref="E38:F38"/>
    <mergeCell ref="G38:H38"/>
    <mergeCell ref="I38:L38"/>
    <mergeCell ref="B34:C34"/>
    <mergeCell ref="E34:F34"/>
    <mergeCell ref="G34:H34"/>
    <mergeCell ref="I34:L34"/>
    <mergeCell ref="B35:C35"/>
    <mergeCell ref="E36:F36"/>
    <mergeCell ref="G36:H36"/>
    <mergeCell ref="I36:L36"/>
    <mergeCell ref="B32:D32"/>
    <mergeCell ref="E32:F32"/>
    <mergeCell ref="G32:H32"/>
    <mergeCell ref="I32:L32"/>
    <mergeCell ref="B33:D33"/>
    <mergeCell ref="E33:F33"/>
    <mergeCell ref="G33:H33"/>
    <mergeCell ref="I33:L33"/>
    <mergeCell ref="B30:C30"/>
    <mergeCell ref="E30:F30"/>
    <mergeCell ref="G30:H30"/>
    <mergeCell ref="I30:L30"/>
    <mergeCell ref="B31:C31"/>
    <mergeCell ref="E31:F31"/>
    <mergeCell ref="G31:H31"/>
    <mergeCell ref="I31:L31"/>
    <mergeCell ref="B28:C28"/>
    <mergeCell ref="E28:F28"/>
    <mergeCell ref="G28:H28"/>
    <mergeCell ref="I28:L28"/>
    <mergeCell ref="B29:C29"/>
    <mergeCell ref="E29:F29"/>
    <mergeCell ref="G29:H29"/>
    <mergeCell ref="I29:L29"/>
    <mergeCell ref="B25:C25"/>
    <mergeCell ref="E25:F25"/>
    <mergeCell ref="G25:H25"/>
    <mergeCell ref="I25:L25"/>
    <mergeCell ref="B26:C26"/>
    <mergeCell ref="E27:F27"/>
    <mergeCell ref="G27:H27"/>
    <mergeCell ref="I27:L27"/>
    <mergeCell ref="B23:D23"/>
    <mergeCell ref="E23:F23"/>
    <mergeCell ref="G23:H23"/>
    <mergeCell ref="I23:L23"/>
    <mergeCell ref="B24:C24"/>
    <mergeCell ref="E24:F24"/>
    <mergeCell ref="G24:H24"/>
    <mergeCell ref="I24:L24"/>
    <mergeCell ref="B21:C21"/>
    <mergeCell ref="E21:F21"/>
    <mergeCell ref="G21:H21"/>
    <mergeCell ref="I21:L21"/>
    <mergeCell ref="B22:C22"/>
    <mergeCell ref="E22:F22"/>
    <mergeCell ref="G22:H22"/>
    <mergeCell ref="I22:L22"/>
    <mergeCell ref="B19:C19"/>
    <mergeCell ref="E19:F19"/>
    <mergeCell ref="G19:H19"/>
    <mergeCell ref="I19:L19"/>
    <mergeCell ref="B20:C20"/>
    <mergeCell ref="E20:F20"/>
    <mergeCell ref="G20:H20"/>
    <mergeCell ref="I20:L20"/>
    <mergeCell ref="E16:F16"/>
    <mergeCell ref="B17:C17"/>
    <mergeCell ref="E17:F17"/>
    <mergeCell ref="I17:L17"/>
    <mergeCell ref="E18:F18"/>
    <mergeCell ref="G18:H18"/>
    <mergeCell ref="I18:L18"/>
    <mergeCell ref="B14:D14"/>
    <mergeCell ref="E14:F14"/>
    <mergeCell ref="G14:H14"/>
    <mergeCell ref="I14:L14"/>
    <mergeCell ref="B15:D15"/>
    <mergeCell ref="E15:F15"/>
    <mergeCell ref="G15:H15"/>
    <mergeCell ref="I15:L15"/>
    <mergeCell ref="B12:D12"/>
    <mergeCell ref="E12:F12"/>
    <mergeCell ref="G12:H12"/>
    <mergeCell ref="I12:L12"/>
    <mergeCell ref="B13:D13"/>
    <mergeCell ref="E13:F13"/>
    <mergeCell ref="G13:H13"/>
    <mergeCell ref="I13:L13"/>
    <mergeCell ref="B10:D10"/>
    <mergeCell ref="E10:F10"/>
    <mergeCell ref="G10:H10"/>
    <mergeCell ref="I10:L10"/>
    <mergeCell ref="B11:D11"/>
    <mergeCell ref="E11:F11"/>
    <mergeCell ref="G11:H11"/>
    <mergeCell ref="I11:L11"/>
    <mergeCell ref="B8:D8"/>
    <mergeCell ref="E8:F8"/>
    <mergeCell ref="G8:H8"/>
    <mergeCell ref="I8:L8"/>
    <mergeCell ref="B9:D9"/>
    <mergeCell ref="E9:F9"/>
    <mergeCell ref="G9:H9"/>
    <mergeCell ref="I9:L9"/>
    <mergeCell ref="B6:D6"/>
    <mergeCell ref="E6:F6"/>
    <mergeCell ref="G6:H6"/>
    <mergeCell ref="I6:L6"/>
    <mergeCell ref="B7:D7"/>
    <mergeCell ref="E7:F7"/>
    <mergeCell ref="G7:H7"/>
    <mergeCell ref="I7:L7"/>
    <mergeCell ref="E4:F4"/>
    <mergeCell ref="G4:H4"/>
    <mergeCell ref="I4:L4"/>
    <mergeCell ref="B5:D5"/>
    <mergeCell ref="E5:F5"/>
    <mergeCell ref="G5:H5"/>
    <mergeCell ref="I5:L5"/>
    <mergeCell ref="C2:H2"/>
    <mergeCell ref="J2:K2"/>
    <mergeCell ref="A3:B3"/>
    <mergeCell ref="E3:F3"/>
    <mergeCell ref="G3:H3"/>
    <mergeCell ref="I3:J3"/>
    <mergeCell ref="K3:L3"/>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b65fac4cfc22df84d1df31d9d7120b53">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5072189f7fa17e5f8a850d0de57d0d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9CD1777C-8F01-4FEF-AB92-599C41531116}"/>
</file>

<file path=customXml/itemProps3.xml><?xml version="1.0" encoding="utf-8"?>
<ds:datastoreItem xmlns:ds="http://schemas.openxmlformats.org/officeDocument/2006/customXml" ds:itemID="{A69FDFF7-4675-4CAC-AAC2-4623A9C40F24}">
  <ds:schemaRefs>
    <ds:schemaRef ds:uri="http://www.w3.org/XML/1998/namespace"/>
    <ds:schemaRef ds:uri="http://schemas.openxmlformats.org/package/2006/metadata/core-properties"/>
    <ds:schemaRef ds:uri="http://schemas.microsoft.com/office/2006/documentManagement/types"/>
    <ds:schemaRef ds:uri="http://purl.org/dc/terms/"/>
    <ds:schemaRef ds:uri="http://purl.org/dc/elements/1.1/"/>
    <ds:schemaRef ds:uri="6e8c4e52-5c43-48c5-9b54-3fe89d41d233"/>
    <ds:schemaRef ds:uri="http://schemas.microsoft.com/office/2006/metadata/properties"/>
    <ds:schemaRef ds:uri="http://schemas.microsoft.com/office/infopath/2007/PartnerControls"/>
    <ds:schemaRef ds:uri="ecd66d33-aa69-4b53-ae03-72f0b85e1988"/>
    <ds:schemaRef ds:uri="http://purl.org/dc/dcmitype/"/>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Bidder 1-5</vt:lpstr>
      <vt:lpstr>Bidder 6-10</vt:lpstr>
      <vt:lpstr>Annex 3_Scoring_en</vt:lpstr>
      <vt:lpstr>'Annex 3_Scoring_en'!Print_Area</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Jesson, Julia GIZ</dc:creator>
  <cp:keywords/>
  <dc:description/>
  <cp:lastModifiedBy>Sedochenko, Yuliia GIZ UA</cp:lastModifiedBy>
  <cp:revision/>
  <dcterms:created xsi:type="dcterms:W3CDTF">2001-02-21T08:54:43Z</dcterms:created>
  <dcterms:modified xsi:type="dcterms:W3CDTF">2024-11-18T14:11:12Z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